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0" yWindow="555" windowWidth="11790" windowHeight="10890"/>
  </bookViews>
  <sheets>
    <sheet name="9.1" sheetId="1" r:id="rId1"/>
  </sheets>
  <definedNames>
    <definedName name="Z_12F74A62_1E90_45D8_B5FE_64C3E9FE7F78_.wvu.PrintArea" localSheetId="0" hidden="1">'9.1'!$A$1:$G$16</definedName>
    <definedName name="Z_12F74A62_1E90_45D8_B5FE_64C3E9FE7F78_.wvu.Rows" localSheetId="0" hidden="1">'9.1'!#REF!,'9.1'!#REF!,'9.1'!#REF!</definedName>
    <definedName name="Z_34320F99_FF42_496D_9C51_7FCBE04ED435_.wvu.Rows" localSheetId="0" hidden="1">'9.1'!#REF!</definedName>
    <definedName name="Z_3F452219_84FA_4C2B_825B_9624653093D4_.wvu.PrintArea" localSheetId="0" hidden="1">'9.1'!$A$1:$G$126</definedName>
    <definedName name="Z_3F452219_84FA_4C2B_825B_9624653093D4_.wvu.PrintTitles" localSheetId="0" hidden="1">'9.1'!$9:$10</definedName>
    <definedName name="Z_40792816_DCC5_4A20_A5B4_BE92A24035A9_.wvu.PrintTitles" localSheetId="0" hidden="1">'9.1'!$9:$10</definedName>
    <definedName name="Z_40792816_DCC5_4A20_A5B4_BE92A24035A9_.wvu.Rows" localSheetId="0" hidden="1">'9.1'!#REF!</definedName>
    <definedName name="Z_4A139FAE_1745_45D4_B319_5BDDEEDF302C_.wvu.Cols" localSheetId="0" hidden="1">'9.1'!#REF!</definedName>
    <definedName name="Z_5C7BBF14_5F89_4E61_A079_C6B6D0A22E01_.wvu.PrintArea" localSheetId="0" hidden="1">'9.1'!$A$1:$I$147</definedName>
    <definedName name="Z_5C7BBF14_5F89_4E61_A079_C6B6D0A22E01_.wvu.PrintTitles" localSheetId="0" hidden="1">'9.1'!$9:$10</definedName>
    <definedName name="Z_68555E76_E2E1_42BD_8C85_2F07B1839924_.wvu.Rows" localSheetId="0" hidden="1">'9.1'!#REF!</definedName>
    <definedName name="Z_78CA7876_5519_4EA4_9C8B_E74418F6182E_.wvu.PrintArea" localSheetId="0" hidden="1">'9.1'!$A$1:$I$147</definedName>
    <definedName name="Z_78CA7876_5519_4EA4_9C8B_E74418F6182E_.wvu.PrintTitles" localSheetId="0" hidden="1">'9.1'!$9:$10</definedName>
    <definedName name="Z_7C62DF02_7C3C_4182_BB7B_AFB9AC123E60_.wvu.PrintArea" localSheetId="0" hidden="1">'9.1'!$A$1:$G$16</definedName>
    <definedName name="Z_7C62DF02_7C3C_4182_BB7B_AFB9AC123E60_.wvu.PrintTitles" localSheetId="0" hidden="1">'9.1'!$9:$10</definedName>
    <definedName name="Z_8C9D1C5A_F8E8_4C60_AB76_24EECC229A86_.wvu.PrintArea" localSheetId="0" hidden="1">'9.1'!$A$1:$G$126</definedName>
    <definedName name="Z_8C9D1C5A_F8E8_4C60_AB76_24EECC229A86_.wvu.PrintTitles" localSheetId="0" hidden="1">'9.1'!$9:$10</definedName>
    <definedName name="Z_B3FE1E16_819E_4EEE_9453_55BF58C99008_.wvu.PrintTitles" localSheetId="0" hidden="1">'9.1'!$9:$10</definedName>
    <definedName name="Z_BA7ADAAD_F219_4324_97FB_1D6E441874C8_.wvu.PrintTitles" localSheetId="0" hidden="1">'9.1'!$9:$10</definedName>
    <definedName name="Z_BA9DAE84_BFED_4BBC_963A_A0C4ABC30642_.wvu.PrintArea" localSheetId="0" hidden="1">'9.1'!$A$1:$G$16</definedName>
    <definedName name="Z_BA9DAE84_BFED_4BBC_963A_A0C4ABC30642_.wvu.PrintTitles" localSheetId="0" hidden="1">'9.1'!$9:$10</definedName>
    <definedName name="Z_C0A45D9A_31DA_4947_AED9_1D58BE3D9623_.wvu.PrintArea" localSheetId="0" hidden="1">'9.1'!$A$1:$G$16</definedName>
    <definedName name="_xlnm.Print_Titles" localSheetId="0">'9.1'!$9:$10</definedName>
    <definedName name="_xlnm.Print_Area" localSheetId="0">'9.1'!$A$1:$I$147</definedName>
  </definedNames>
  <calcPr calcId="125725"/>
  <customWorkbookViews>
    <customWorkbookView name="gmp - Личное представление" guid="{5C7BBF14-5F89-4E61-A079-C6B6D0A22E01}" mergeInterval="0" personalView="1" maximized="1" xWindow="1" yWindow="1" windowWidth="1916" windowHeight="845" activeSheetId="1"/>
    <customWorkbookView name="bds - Личное представление" guid="{3F452219-84FA-4C2B-825B-9624653093D4}" mergeInterval="0" personalView="1" maximized="1" windowWidth="1916" windowHeight="900" activeSheetId="1"/>
    <customWorkbookView name="Шабанова - Личное представление" guid="{5347F89E-AF06-4676-9521-8D93C13D1969}" mergeInterval="0" personalView="1" maximized="1" xWindow="1" yWindow="1" windowWidth="1916" windowHeight="804" activeSheetId="2"/>
    <customWorkbookView name="cev - Личное представление" guid="{823B7B9E-8B7B-43FC-AA35-9E93AA65A904}" mergeInterval="0" personalView="1" maximized="1" windowWidth="1916" windowHeight="827" activeSheetId="2"/>
    <customWorkbookView name="glr - Личное представление" guid="{BA9DAE84-BFED-4BBC-963A-A0C4ABC30642}" mergeInterval="0" personalView="1" maximized="1" windowWidth="1916" windowHeight="838" activeSheetId="2"/>
    <customWorkbookView name="siv - Личное представление" guid="{BA7ADAAD-F219-4324-97FB-1D6E441874C8}" mergeInterval="0" personalView="1" maximized="1" xWindow="1" yWindow="1" windowWidth="1276" windowHeight="803" activeSheetId="1"/>
    <customWorkbookView name="oev - Личное представление" guid="{F3005FAD-181D-4410-9743-CE05F82AEE9A}" mergeInterval="0" personalView="1" maximized="1" xWindow="1" yWindow="1" windowWidth="1276" windowHeight="806" activeSheetId="1" showComments="commIndAndComment"/>
    <customWorkbookView name="m - Личное представление" guid="{34320F99-FF42-496D-9C51-7FCBE04ED435}" mergeInterval="0" personalView="1" maximized="1" windowWidth="1276" windowHeight="806" activeSheetId="1"/>
    <customWorkbookView name="gig - Личное представление" guid="{68555E76-E2E1-42BD-8C85-2F07B1839924}" mergeInterval="0" personalView="1" maximized="1" windowWidth="1006" windowHeight="553" activeSheetId="1"/>
    <customWorkbookView name="siy - Личное представление" guid="{12F74A62-1E90-45D8-B5FE-64C3E9FE7F78}" mergeInterval="0" personalView="1" maximized="1" windowWidth="1276" windowHeight="796" activeSheetId="1"/>
    <customWorkbookView name="rtv - Личное представление" guid="{7C62DF02-7C3C-4182-BB7B-AFB9AC123E60}" mergeInterval="0" personalView="1" maximized="1" windowWidth="1276" windowHeight="795" activeSheetId="1" showComments="commNone"/>
    <customWorkbookView name="sta - Личное представление" guid="{4A139FAE-1745-45D4-B319-5BDDEEDF302C}" mergeInterval="0" personalView="1" maximized="1" windowWidth="1276" windowHeight="825" activeSheetId="1"/>
    <customWorkbookView name="sms - Личное представление" guid="{C0A45D9A-31DA-4947-AED9-1D58BE3D9623}" mergeInterval="0" personalView="1" maximized="1" xWindow="1" yWindow="1" windowWidth="1280" windowHeight="580" activeSheetId="1"/>
    <customWorkbookView name="eva - Личное представление" guid="{40792816-DCC5-4A20-A5B4-BE92A24035A9}" mergeInterval="0" personalView="1" maximized="1" windowWidth="1916" windowHeight="900" activeSheetId="1"/>
    <customWorkbookView name="shsn - Личное представление" guid="{056F3431-5E6E-4CA8-9243-A7DFF7615474}" mergeInterval="0" personalView="1" maximized="1" xWindow="1" yWindow="1" windowWidth="1916" windowHeight="846" activeSheetId="1"/>
    <customWorkbookView name="peva - Личное представление" guid="{24A710CC-C164-4D2A-B550-899572F575FD}" mergeInterval="0" personalView="1" maximized="1" windowWidth="1596" windowHeight="747" activeSheetId="2"/>
    <customWorkbookView name="pta - Личное представление" guid="{3C4ADDD6-7672-4631-9FB7-9E3C0C4C40B5}" mergeInterval="0" personalView="1" maximized="1" windowWidth="1916" windowHeight="900" activeSheetId="2"/>
    <customWorkbookView name="sol - Личное представление" guid="{3EB86758-7152-4025-BC2D-DE83F1584086}" mergeInterval="0" personalView="1" maximized="1" windowWidth="1887" windowHeight="839" activeSheetId="2"/>
    <customWorkbookView name="sen - Личное представление" guid="{8C9D1C5A-F8E8-4C60-AB76-24EECC229A86}" mergeInterval="0" personalView="1" maximized="1" xWindow="1" yWindow="1" windowWidth="1916" windowHeight="800" activeSheetId="2"/>
    <customWorkbookView name="slv - Личное представление" guid="{867EBB83-DC4A-4112-A7D3-34EB6C37B377}" mergeInterval="0" personalView="1" maximized="1" xWindow="1" yWindow="1" windowWidth="1916" windowHeight="846" activeSheetId="1"/>
    <customWorkbookView name="shev - Личное представление" guid="{B3FE1E16-819E-4EEE-9453-55BF58C99008}" mergeInterval="0" personalView="1" maximized="1" xWindow="1" yWindow="1" windowWidth="1916" windowHeight="845" activeSheetId="1"/>
    <customWorkbookView name="Гаврилюк - Личное представление" guid="{78CA7876-5519-4EA4-9C8B-E74418F6182E}" mergeInterval="0" personalView="1" maximized="1" xWindow="1" yWindow="1" windowWidth="1541" windowHeight="626" activeSheetId="1"/>
  </customWorkbookViews>
</workbook>
</file>

<file path=xl/calcChain.xml><?xml version="1.0" encoding="utf-8"?>
<calcChain xmlns="http://schemas.openxmlformats.org/spreadsheetml/2006/main">
  <c r="I28" i="1"/>
  <c r="I27" s="1"/>
  <c r="H28"/>
  <c r="H27" s="1"/>
  <c r="G28"/>
  <c r="G27" s="1"/>
  <c r="I19" l="1"/>
  <c r="I18" s="1"/>
  <c r="I17" s="1"/>
  <c r="H19"/>
  <c r="H18" s="1"/>
  <c r="H17" s="1"/>
  <c r="G19"/>
  <c r="G18" s="1"/>
  <c r="G17" s="1"/>
  <c r="G24" l="1"/>
  <c r="G23" s="1"/>
  <c r="G22" s="1"/>
  <c r="G16" s="1"/>
  <c r="H24"/>
  <c r="H23" s="1"/>
  <c r="I24"/>
  <c r="I23" s="1"/>
  <c r="G66"/>
  <c r="G65" s="1"/>
  <c r="G64" s="1"/>
  <c r="H66"/>
  <c r="H65" s="1"/>
  <c r="H64" s="1"/>
  <c r="I66"/>
  <c r="I65" s="1"/>
  <c r="I64" s="1"/>
  <c r="G72"/>
  <c r="G71" s="1"/>
  <c r="G70" s="1"/>
  <c r="H72"/>
  <c r="H71" s="1"/>
  <c r="H70" s="1"/>
  <c r="I72"/>
  <c r="I71"/>
  <c r="I70" s="1"/>
  <c r="G77"/>
  <c r="G76" s="1"/>
  <c r="H77"/>
  <c r="H76" s="1"/>
  <c r="I77"/>
  <c r="I76" s="1"/>
  <c r="G82"/>
  <c r="H82"/>
  <c r="I82"/>
  <c r="I81" s="1"/>
  <c r="I75" s="1"/>
  <c r="G94"/>
  <c r="H94"/>
  <c r="H81" s="1"/>
  <c r="I94"/>
  <c r="G98"/>
  <c r="G97" s="1"/>
  <c r="H98"/>
  <c r="H97" s="1"/>
  <c r="I98"/>
  <c r="I97"/>
  <c r="G103"/>
  <c r="G102" s="1"/>
  <c r="G101" s="1"/>
  <c r="H103"/>
  <c r="H102" s="1"/>
  <c r="H101" s="1"/>
  <c r="I103"/>
  <c r="I102" s="1"/>
  <c r="I101" s="1"/>
  <c r="G115"/>
  <c r="G114" s="1"/>
  <c r="G113" s="1"/>
  <c r="H115"/>
  <c r="H114" s="1"/>
  <c r="H113" s="1"/>
  <c r="I115"/>
  <c r="I114" s="1"/>
  <c r="I113" s="1"/>
  <c r="G121"/>
  <c r="G120"/>
  <c r="G119" s="1"/>
  <c r="H121"/>
  <c r="H120" s="1"/>
  <c r="H119" s="1"/>
  <c r="I121"/>
  <c r="I120" s="1"/>
  <c r="I119" s="1"/>
  <c r="G129"/>
  <c r="G128" s="1"/>
  <c r="G127" s="1"/>
  <c r="G126" s="1"/>
  <c r="G125" s="1"/>
  <c r="H129"/>
  <c r="H128" s="1"/>
  <c r="H127" s="1"/>
  <c r="H126" s="1"/>
  <c r="H125" s="1"/>
  <c r="I129"/>
  <c r="I128" s="1"/>
  <c r="I127" s="1"/>
  <c r="I126" s="1"/>
  <c r="I125" s="1"/>
  <c r="H139"/>
  <c r="H138" s="1"/>
  <c r="H137" s="1"/>
  <c r="H136" s="1"/>
  <c r="H135" s="1"/>
  <c r="H133" s="1"/>
  <c r="I139"/>
  <c r="I138"/>
  <c r="I137" s="1"/>
  <c r="I136" s="1"/>
  <c r="I135" s="1"/>
  <c r="G141"/>
  <c r="G139" s="1"/>
  <c r="G138" s="1"/>
  <c r="G137" s="1"/>
  <c r="G136" s="1"/>
  <c r="G135" s="1"/>
  <c r="G147"/>
  <c r="G145" s="1"/>
  <c r="H147"/>
  <c r="H145" s="1"/>
  <c r="I147"/>
  <c r="I145" s="1"/>
  <c r="H22" l="1"/>
  <c r="H16" s="1"/>
  <c r="I16"/>
  <c r="I22"/>
  <c r="G133"/>
  <c r="G81"/>
  <c r="G75" s="1"/>
  <c r="G69" s="1"/>
  <c r="G15" s="1"/>
  <c r="G13" s="1"/>
  <c r="G11" s="1"/>
  <c r="I133"/>
  <c r="H75"/>
  <c r="H69"/>
  <c r="I69"/>
  <c r="I15" l="1"/>
  <c r="I13" s="1"/>
  <c r="I11" s="1"/>
  <c r="H15"/>
  <c r="H13" s="1"/>
  <c r="H11" s="1"/>
</calcChain>
</file>

<file path=xl/sharedStrings.xml><?xml version="1.0" encoding="utf-8"?>
<sst xmlns="http://schemas.openxmlformats.org/spreadsheetml/2006/main" count="477" uniqueCount="159">
  <si>
    <t>№ п/п</t>
  </si>
  <si>
    <t>Наименование</t>
  </si>
  <si>
    <t>Рз</t>
  </si>
  <si>
    <t>Пр</t>
  </si>
  <si>
    <t>Цср</t>
  </si>
  <si>
    <t>Вр</t>
  </si>
  <si>
    <t>Сумма</t>
  </si>
  <si>
    <t>Коды бюджетной классификации</t>
  </si>
  <si>
    <t>2.1.</t>
  </si>
  <si>
    <t>к проекту Закона Томской области</t>
  </si>
  <si>
    <t>1.1.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</si>
  <si>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</si>
  <si>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ИТОГО:</t>
  </si>
  <si>
    <t>ВСЕГО по разделу 1:</t>
  </si>
  <si>
    <t>ВСЕГО по разделу 2:</t>
  </si>
  <si>
    <t>Объекты капитального строительства государственной собственности Томской области</t>
  </si>
  <si>
    <t>Объекты недвижимого имущества, приобретаемые в государственную собственность Томской области</t>
  </si>
  <si>
    <t xml:space="preserve">Раздел 1. Объекты капитального строительства государственной собственности Томской области (муниципальной собственности) </t>
  </si>
  <si>
    <t>Приложение 9.1</t>
  </si>
  <si>
    <t>2.2.</t>
  </si>
  <si>
    <t xml:space="preserve">Объекты недвижимого имущества, приобретаемые в муниципальную собственность </t>
  </si>
  <si>
    <t>Объекты капитального строительства муниципальной собственности</t>
  </si>
  <si>
    <t>1.2.</t>
  </si>
  <si>
    <t>в том числе:</t>
  </si>
  <si>
    <t>за счёт безвозмездных поступлений от негосударственных организаций</t>
  </si>
  <si>
    <t>за счёт безвозмездных поступлений от других бюджетов бюджетной системы Российской Федерации</t>
  </si>
  <si>
    <t>2021 год</t>
  </si>
  <si>
    <t>2022 год</t>
  </si>
  <si>
    <t>"Об областном бюджете на 2021 год и</t>
  </si>
  <si>
    <t>на плановый период 2022 и 2023 годов"</t>
  </si>
  <si>
    <t>2023 год</t>
  </si>
  <si>
    <t>тыс. рублей</t>
  </si>
  <si>
    <t xml:space="preserve">Национальная экономика                   </t>
  </si>
  <si>
    <t>04</t>
  </si>
  <si>
    <t>00</t>
  </si>
  <si>
    <t>Сельское хозяйство и рыболовство</t>
  </si>
  <si>
    <t>05</t>
  </si>
  <si>
    <t>Государственная программа "Комплексное развитие сельских территорий Томской области",</t>
  </si>
  <si>
    <t>2700000000</t>
  </si>
  <si>
    <t>Строительство инженерных сетей и зданий соцкультбыта в новом микрорайоне комплексной застройки "Юбилейный"  в с. Чажемто Колпашевского района Томской области. Линейные объекты</t>
  </si>
  <si>
    <t>27194R5760</t>
  </si>
  <si>
    <t>Жилищно-коммунальное хозяйство</t>
  </si>
  <si>
    <t>Жилищное хозяйство</t>
  </si>
  <si>
    <t>01</t>
  </si>
  <si>
    <t>Строительство жилого дома, предоставляемого гражданам Российской Федерации, проживающим на сельских территориях, по договору найма жилого помещения (Асиновский район)</t>
  </si>
  <si>
    <t>27181R5760</t>
  </si>
  <si>
    <t>Строительство жилого дома, предоставляемого гражданам Российской Федерации, проживающим на сельских территориях, по договору найма жилого помещения (Первомайский район)</t>
  </si>
  <si>
    <t>02</t>
  </si>
  <si>
    <t>27189R5760</t>
  </si>
  <si>
    <t>Другие вопросы в области жилищно-коммунального хозяйства</t>
  </si>
  <si>
    <t>Строительство инженерной инфраструктуры на территории для размещения индивидуального жилищного строительства в пос.Самусь Томской области</t>
  </si>
  <si>
    <t>27182R5760</t>
  </si>
  <si>
    <t>Здравоохранение</t>
  </si>
  <si>
    <t>09</t>
  </si>
  <si>
    <t>Стационарная медицинская помощь</t>
  </si>
  <si>
    <t>Государственная программа «Развитие здравоохранения в Томской области»,</t>
  </si>
  <si>
    <t>0700000000</t>
  </si>
  <si>
    <t xml:space="preserve">Хирургический корпус на 120 коек с поликлиникой на 200 п/смену ОГАУЗ "Томский областной онкологический диспансер" </t>
  </si>
  <si>
    <t xml:space="preserve">Социальная политика                   </t>
  </si>
  <si>
    <t>10</t>
  </si>
  <si>
    <t>Социальное обслуживание населения</t>
  </si>
  <si>
    <t>Государственная программа "Социальная поддержка населения Томской области",</t>
  </si>
  <si>
    <t xml:space="preserve">в том числе:                             </t>
  </si>
  <si>
    <t>Строительство спальных корпусов № 1 на 100 койко-мест и № 3 на 70 койко-мест с помещениями административно-бытового обслуживания ОГБУ "Итатский дом-интернат для престарелых и инвалидов" по адресу: Томский район, с.Итатка, ул.Северная,3</t>
  </si>
  <si>
    <t>Коммунальное хозяйство</t>
  </si>
  <si>
    <t>Образование</t>
  </si>
  <si>
    <t>07</t>
  </si>
  <si>
    <t>Дошкольное образование</t>
  </si>
  <si>
    <t>Государственная программа "Развитие образования в Томской области",</t>
  </si>
  <si>
    <t>0900000000</t>
  </si>
  <si>
    <t>09WP252320</t>
  </si>
  <si>
    <t>Общее образование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</si>
  <si>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</si>
  <si>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</si>
  <si>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</si>
  <si>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</si>
  <si>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Дошкольная образовательная организация на 145 мест по ул. Владимира Высоцкого, 16 в г.Томске</t>
  </si>
  <si>
    <t>Дошкольная образовательная организация на 220 мест по ул. Иркутский тракт, 175/3  в г.Томске</t>
  </si>
  <si>
    <t>Дошкольная образовательная организация на 145 мест по ул. Ивана Черных, 73  в г.Томске</t>
  </si>
  <si>
    <t>Дошкольная образовательная организация на 145 мест по адресу: г.Томск,  ул. Архитектора Василия Болдырева, 13 (ул. Дизайнеров, 4/1)</t>
  </si>
  <si>
    <t>Дошкольная образовательная организация на 220 мест по адресу: г.Томск, ул. Ивановского, 18 (1 корпус)</t>
  </si>
  <si>
    <t>Дошкольная образовательная организация на 145 мест по адресу: г.Томск, ул. Ивановского, 18 (2 корпус)</t>
  </si>
  <si>
    <t xml:space="preserve">Дошкольная образовательная организация по адресу: г.Томск, мкр. Наука, ул. Академика Сахарова, 46  </t>
  </si>
  <si>
    <t>Дошкольная образовательная организация по адресу: г.Томск, ул. Демьяна Бедного, 4а</t>
  </si>
  <si>
    <t>Приобретение нежилого здания с инженерными сооружениями для размещения общеобразовательной организации на 1100 мест в Заречном сельском поселении Томского района Томской области</t>
  </si>
  <si>
    <t>09WE155200</t>
  </si>
  <si>
    <t>Физическая культура и спорт</t>
  </si>
  <si>
    <t>11</t>
  </si>
  <si>
    <t>Массовый спорт</t>
  </si>
  <si>
    <t>Государственная программа "Развитие молодежной политики, физической культуры и спорта  в Томской области",</t>
  </si>
  <si>
    <t>0800000000</t>
  </si>
  <si>
    <t>Строительство физкультурно-оздоровительного комплекса с универсальным игровым залом для МАУДО "ДЮСШ им.О. Рахматулиной" по ул.Ленина, 52 в г.Колпашево Колпашевского района Томской области</t>
  </si>
  <si>
    <t>08WP551390</t>
  </si>
  <si>
    <t>Физкультурно-спортивный комплекс с универсальным игровым залом 36х21 м в с.Молчаново Молчановского района Томской области</t>
  </si>
  <si>
    <t>Государственная программа "Жилье и городская среда Томской области",</t>
  </si>
  <si>
    <t>Жилые улицы № 1, Тояновская в пос.Зональная Станция Томского района Томской области</t>
  </si>
  <si>
    <t>Газоснабжение с. Первомайское Первомайского района Томской области</t>
  </si>
  <si>
    <t>Государственная программа "Развитие коммунальной инфраструктуры в Томской области",</t>
  </si>
  <si>
    <t>1900000000</t>
  </si>
  <si>
    <t>Реконструкция водозабора и станции очистки питьевой воды в г. Асино Томской области</t>
  </si>
  <si>
    <t>19WF552430</t>
  </si>
  <si>
    <t>Строительство станции водоподготовки в с. Лучаново Томского района Томской области</t>
  </si>
  <si>
    <t>Станция водоподготовки производительностью 18 м³/ч по ул. Трудовой, 1б в с. Средний Васюган Каргасокского района Томской области</t>
  </si>
  <si>
    <t>Станция очистки питьевой воды, расположенная в Томской области, Молчановском районе, с. Молчаново, пер. Чапаева, 6г.</t>
  </si>
  <si>
    <t>Реконструкция сетей водоснабжения в с. Молчаново, Молчановского района, Томской области</t>
  </si>
  <si>
    <t>Реконструкция системы водоснабжения с. Первомайское</t>
  </si>
  <si>
    <t>Реконструкция системы водоснабжения с. Кожевниково</t>
  </si>
  <si>
    <t>Реконструкция станции водоподготовки, строительство водовода для подключения нового мкр.Северный в с. Мельниково  Шегарского района Томской области</t>
  </si>
  <si>
    <t>Реконструкция водопровода в с. Петровка Кривошеинского района</t>
  </si>
  <si>
    <t>13WF367483</t>
  </si>
  <si>
    <t>Строительство жилого многоквартирного дома  по пер. Целинному в г. Томске</t>
  </si>
  <si>
    <t>07WN352270</t>
  </si>
  <si>
    <t>11WP351210</t>
  </si>
  <si>
    <t>Сети водоснабжения в с. Средний Васюган</t>
  </si>
  <si>
    <t>13WF150210</t>
  </si>
  <si>
    <t>Распределение 
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приобретаемым в государственную собственность Томской области (муниципальную собственность), финансируемых за счет безвозмездных поступлений от других бюджетов бюджетной системы Российской Федерации и безвозмездных поступлений от негосударственных организаций, 
на 2021 год и на плановый период 2022 и 2023 годов</t>
  </si>
  <si>
    <t>Дорожное хозяйство (дорожные фонды)</t>
  </si>
  <si>
    <t>Государственная программа "Развитие транспортной инфраструктуры в Томской области",</t>
  </si>
  <si>
    <t>Реконструкция автомобильной дороги Камаевка - Асино - Первомайское на участке км 0 - км 53 в Томской области</t>
  </si>
  <si>
    <t>Строительство жилых многоквартирных домов в мкр. N 8 г. Томска</t>
  </si>
  <si>
    <t>Амбулаторная помощь</t>
  </si>
  <si>
    <t>Государственная программа "Развитие здравоохранения в Томской области",</t>
  </si>
  <si>
    <t>Реконструкция здания ОГАУЗ "Поликлиника № 1"</t>
  </si>
  <si>
    <t>07287R365И</t>
  </si>
  <si>
    <t>460</t>
  </si>
  <si>
    <t xml:space="preserve">Строительство детской поликлиники на 200 п/смену по адресу: г. Асино, ул. Гончарова, 170 </t>
  </si>
  <si>
    <t>410</t>
  </si>
  <si>
    <t>Строительство поликлиники на 400 посещений в смену (мкр. Южные ворота)</t>
  </si>
  <si>
    <t>Здание фельдшерско-акушерского пункта в с. Александровское ОГАУЗ "Светленская РБ" (в т.ч. разработка проектной документации)</t>
  </si>
  <si>
    <t>Здание фельдшерско-акушерского пункта в д. Халдеево ОГАУЗ "Светленская РБ" (в т.ч. разработка проектной документации)</t>
  </si>
  <si>
    <t>Здание фельдшерско-акушерского пункта в д. Кудринский участок ОГАУЗ "Томская РБ" (в т.ч. разработка проектной документации)</t>
  </si>
  <si>
    <t>Здание фельдшерско-акушерского пункта в с. Зоркальцево ОГАУЗ "Томская РБ" (в т.ч. разработка проектной документации)</t>
  </si>
  <si>
    <t>Здание фельдшерско-акушерского пункта в с. Вознесенка ОГАУЗ "Шегарская РБ"  (в т.ч. разработка проектной документации)</t>
  </si>
  <si>
    <t>Здание фельдшерско-акушерского пункта в с. Новоильинка ОГАУЗ "Шегарская РБ" (в т.ч. разработка проектной документации)</t>
  </si>
  <si>
    <t>Здание фельдшерско-акушерского пункта в д. Вороно-Пашня ОГБУЗ "Асиновскя РБ" (в т.ч. разработка проектной документации)</t>
  </si>
  <si>
    <t>Здание фельдшерско-акушерского пункта в д. Моисеевка ОГБУЗ "Асиновскя РБ" (в т.ч. разработка проектной документации)</t>
  </si>
  <si>
    <t>Здание фельдшерско-акушерского пункта в  д. Феоктистовка ОГБУЗ "Асиновскя РБ" (в т.ч. разработка проектной документации)</t>
  </si>
  <si>
    <t>Здание фельдшерско-акушерского пункта в  с. Беловодовка ОГБУЗ "Зырянская РБ" (в т.ч. разработка проектной документации)</t>
  </si>
  <si>
    <t>Здание фельдшерско-акушерского пункта в  с. Громышевка ОГБУЗ "Зырянская РБ" (в т.ч. разработка проектной документации)</t>
  </si>
  <si>
    <t>Здание фельдшерско-акушерского пункта в  с. Сосновка ОГБУЗ "Каргасокская РБ" (в т.ч. разработка проектной документации)</t>
  </si>
  <si>
    <t>Здание фельдшерско-акушерского пункта в с. Новопокровка ОГАУЗ "Кожевниковская РБ" (в т.ч. разработка проектной документации)</t>
  </si>
  <si>
    <t>Здание фельдшерско-акушерского пункта в с. Инкино ОГАУЗ "Колпашевская РБ" (в т.ч. разработка проектной документации)</t>
  </si>
  <si>
    <t>Здание фельдшерско-акушерского пункта в с. Половинка ОГАУЗ "Моряковская участковая больница им. В.С. Демьянова" (в т.ч. разработка проектной документации)</t>
  </si>
  <si>
    <t>Здание фельдшерско-акушерского пункта в д. Подломск ОГАУЗ "Светленская РБ" (в т.ч. разработка проектной документации)</t>
  </si>
  <si>
    <t>Здание фельдшерско-акушерского пункта в д. Берёзкино ОГАУЗ "Томская РБ" (в т.ч. разработка проектной документации)</t>
  </si>
  <si>
    <t>Здание фельдшерско-акушерского пункта в с. Новая Бурка ОГБУЗ "Бакчарская РБ" (в т.ч. разработка проектной документации)</t>
  </si>
  <si>
    <t>Здание фельдшерско-акушерского пункта в с. Чернышевка ОГБУЗ "Бакчарская РБ" (в т.ч. разработка проектной документации)</t>
  </si>
  <si>
    <t>Здание фельдшерско-акушерского пункта в п. Дружный ОГБУЗ "Верхнекетская РБ" (в т.ч. разработка проектной документации)</t>
  </si>
  <si>
    <t>Здание фельдшерско-акушерского пункта в п. Нефтяников ОГБУЗ "Каргасокская РБ" (в т.ч. разработка проектной документации)</t>
  </si>
  <si>
    <t>Здание фельдшерско-акушерского пункта в с. Вертикос ОГБУЗ "Каргасокская РБ" (в т.ч. разработка проектной документации)</t>
  </si>
  <si>
    <t>Здание фельдшерско-акушерского пункта в с. Киндал ОГБУЗ "Каргасокская РБ" (в т.ч. разработка проектной документации)</t>
  </si>
  <si>
    <t>Здание фельдшерско-акушерского пункта в п. Аэропорт ОГБУЗ "Лоскутовская РП"  (в т.ч. разработка проектной документации)</t>
  </si>
  <si>
    <t>Здание фельдшерско-акушерского пункта в с. Сарафановка ОГБУЗ "Молчановская РБ" (в т.ч. разработка проектной документации)</t>
  </si>
  <si>
    <t>Здание фельдшерско-акушерского пункта в д. Торбеево ОГБУЗ "Первомайская РБ" (в т.ч. разработка проектной документации)</t>
  </si>
  <si>
    <t xml:space="preserve">Здание фельдшерско-акушерского пункта в с. Апсагачево ОГБУЗ "Первомайская РБ" (в т.ч. разработка проектной документации) </t>
  </si>
  <si>
    <t xml:space="preserve">Здание фельдшерско-акушерского пункта в п. Белый Яр ОГБУЗ "Тегульдетская РБ" (в т.ч. разработка проектной документации) </t>
  </si>
  <si>
    <t xml:space="preserve">Здание фельдшерско-акушерского пункта в п. Черный Яр ОГБУЗ "Тегульдетская РБ" (в т.ч. разработка проектной документации) </t>
  </si>
  <si>
    <t xml:space="preserve">Здание фельдшерско-акушерского пункта в с. Сухой Лог ОГБУЗ "Чаинская РБ" (в т.ч. разработка проектной документации) </t>
  </si>
  <si>
    <t xml:space="preserve">Здание фельдшерско-акушерского пункта в с. Чемондаевка ОГБУЗ "Чаинская РБ" (в т.ч. разработка проектной документации)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</si>
</sst>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"/>
    </font>
    <font>
      <sz val="12"/>
      <name val="Arial Narrow"/>
      <family val="2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  <font>
      <sz val="10"/>
      <name val="Arial"/>
      <family val="2"/>
      <charset val="204"/>
    </font>
    <font>
      <sz val="14"/>
      <name val="Arial Narrow"/>
      <family val="2"/>
      <charset val="204"/>
    </font>
    <font>
      <sz val="13"/>
      <name val="Arial Narrow"/>
      <family val="2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name val="PT Astra Serif"/>
      <family val="1"/>
      <charset val="204"/>
    </font>
    <font>
      <b/>
      <i/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i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showRuler="0" topLeftCell="A145" zoomScaleNormal="100" zoomScaleSheetLayoutView="100" workbookViewId="0">
      <selection activeCell="B146" sqref="B146"/>
    </sheetView>
  </sheetViews>
  <sheetFormatPr defaultColWidth="9.42578125" defaultRowHeight="15.75" outlineLevelCol="1"/>
  <cols>
    <col min="1" max="1" width="4.42578125" style="2" customWidth="1"/>
    <col min="2" max="2" width="28.140625" style="10" customWidth="1"/>
    <col min="3" max="4" width="4.140625" style="8" customWidth="1" outlineLevel="1"/>
    <col min="5" max="5" width="14" style="3" customWidth="1" outlineLevel="1"/>
    <col min="6" max="6" width="4.5703125" style="3" customWidth="1" outlineLevel="1"/>
    <col min="7" max="7" width="13.42578125" style="18" customWidth="1"/>
    <col min="8" max="8" width="12.85546875" style="1" customWidth="1"/>
    <col min="9" max="9" width="13.7109375" style="1" customWidth="1"/>
    <col min="10" max="10" width="13.5703125" style="1" customWidth="1"/>
    <col min="11" max="12" width="11.28515625" style="1" customWidth="1"/>
    <col min="13" max="16384" width="9.42578125" style="1"/>
  </cols>
  <sheetData>
    <row r="1" spans="1:10" ht="16.5">
      <c r="A1" s="22"/>
      <c r="B1" s="23"/>
      <c r="C1" s="24"/>
      <c r="D1" s="16"/>
      <c r="E1" s="21"/>
      <c r="F1" s="25"/>
      <c r="G1" s="25"/>
      <c r="H1" s="26"/>
      <c r="I1" s="25" t="s">
        <v>18</v>
      </c>
    </row>
    <row r="2" spans="1:10" ht="16.5">
      <c r="A2" s="22"/>
      <c r="B2" s="23"/>
      <c r="C2" s="24"/>
      <c r="D2" s="16"/>
      <c r="E2" s="21"/>
      <c r="F2" s="25"/>
      <c r="G2" s="25"/>
      <c r="H2" s="26"/>
      <c r="I2" s="25" t="s">
        <v>9</v>
      </c>
    </row>
    <row r="3" spans="1:10" ht="16.5">
      <c r="A3" s="22"/>
      <c r="B3" s="23"/>
      <c r="C3" s="24"/>
      <c r="D3" s="16"/>
      <c r="E3" s="21"/>
      <c r="F3" s="25"/>
      <c r="G3" s="25"/>
      <c r="H3" s="26"/>
      <c r="I3" s="25" t="s">
        <v>28</v>
      </c>
    </row>
    <row r="4" spans="1:10" ht="16.5">
      <c r="A4" s="22"/>
      <c r="B4" s="23"/>
      <c r="C4" s="24"/>
      <c r="D4" s="16"/>
      <c r="E4" s="21"/>
      <c r="F4" s="25"/>
      <c r="G4" s="25"/>
      <c r="H4" s="26"/>
      <c r="I4" s="25" t="s">
        <v>29</v>
      </c>
    </row>
    <row r="5" spans="1:10" ht="16.5">
      <c r="A5" s="22"/>
      <c r="B5" s="23"/>
      <c r="C5" s="24"/>
      <c r="D5" s="16"/>
      <c r="E5" s="21"/>
      <c r="F5" s="25"/>
      <c r="G5" s="25"/>
      <c r="H5" s="26"/>
      <c r="I5" s="25"/>
    </row>
    <row r="6" spans="1:10" s="2" customFormat="1" ht="137.25" customHeight="1">
      <c r="A6" s="87" t="s">
        <v>115</v>
      </c>
      <c r="B6" s="87"/>
      <c r="C6" s="87"/>
      <c r="D6" s="87"/>
      <c r="E6" s="87"/>
      <c r="F6" s="87"/>
      <c r="G6" s="87"/>
      <c r="H6" s="87"/>
      <c r="I6" s="87"/>
    </row>
    <row r="7" spans="1:10" s="2" customFormat="1" ht="16.5">
      <c r="A7" s="29"/>
      <c r="B7" s="29"/>
      <c r="C7" s="29"/>
      <c r="D7" s="29"/>
      <c r="E7" s="29"/>
      <c r="F7" s="29"/>
      <c r="G7" s="29"/>
      <c r="H7" s="29"/>
      <c r="I7" s="29"/>
    </row>
    <row r="8" spans="1:10" s="4" customFormat="1" ht="16.5">
      <c r="A8" s="12"/>
      <c r="B8" s="13"/>
      <c r="C8" s="14"/>
      <c r="D8" s="14"/>
      <c r="E8" s="15"/>
      <c r="F8" s="15"/>
      <c r="I8" s="25" t="s">
        <v>31</v>
      </c>
    </row>
    <row r="9" spans="1:10">
      <c r="A9" s="84" t="s">
        <v>0</v>
      </c>
      <c r="B9" s="84" t="s">
        <v>1</v>
      </c>
      <c r="C9" s="86" t="s">
        <v>7</v>
      </c>
      <c r="D9" s="84"/>
      <c r="E9" s="84"/>
      <c r="F9" s="84"/>
      <c r="G9" s="91" t="s">
        <v>6</v>
      </c>
      <c r="H9" s="84"/>
      <c r="I9" s="84"/>
    </row>
    <row r="10" spans="1:10">
      <c r="A10" s="84"/>
      <c r="B10" s="85"/>
      <c r="C10" s="28" t="s">
        <v>2</v>
      </c>
      <c r="D10" s="28" t="s">
        <v>3</v>
      </c>
      <c r="E10" s="28" t="s">
        <v>4</v>
      </c>
      <c r="F10" s="28" t="s">
        <v>5</v>
      </c>
      <c r="G10" s="27" t="s">
        <v>26</v>
      </c>
      <c r="H10" s="27" t="s">
        <v>27</v>
      </c>
      <c r="I10" s="27" t="s">
        <v>30</v>
      </c>
    </row>
    <row r="11" spans="1:10" ht="22.5" customHeight="1">
      <c r="A11" s="28"/>
      <c r="B11" s="30" t="s">
        <v>12</v>
      </c>
      <c r="C11" s="27"/>
      <c r="D11" s="27"/>
      <c r="E11" s="28"/>
      <c r="F11" s="28"/>
      <c r="G11" s="33">
        <f>G13+G133</f>
        <v>5292986.8</v>
      </c>
      <c r="H11" s="33">
        <f>H13+H133</f>
        <v>2401462.5</v>
      </c>
      <c r="I11" s="33">
        <f>I13+I133</f>
        <v>2068401.2999999998</v>
      </c>
      <c r="J11" s="5"/>
    </row>
    <row r="12" spans="1:10" ht="17.25" customHeight="1">
      <c r="A12" s="35"/>
      <c r="B12" s="35" t="s">
        <v>23</v>
      </c>
      <c r="C12" s="35"/>
      <c r="D12" s="35"/>
      <c r="E12" s="35"/>
      <c r="F12" s="35"/>
      <c r="G12" s="35"/>
      <c r="H12" s="35"/>
      <c r="I12" s="35"/>
      <c r="J12" s="5"/>
    </row>
    <row r="13" spans="1:10" ht="38.25" customHeight="1">
      <c r="A13" s="92" t="s">
        <v>25</v>
      </c>
      <c r="B13" s="93"/>
      <c r="C13" s="93"/>
      <c r="D13" s="93"/>
      <c r="E13" s="93"/>
      <c r="F13" s="94"/>
      <c r="G13" s="36">
        <f>G15+G125</f>
        <v>4864054.5</v>
      </c>
      <c r="H13" s="36">
        <f>H15+H125</f>
        <v>1713475.1999999997</v>
      </c>
      <c r="I13" s="36">
        <f>I15+I125</f>
        <v>691793.1</v>
      </c>
    </row>
    <row r="14" spans="1:10" s="19" customFormat="1" ht="35.25" customHeight="1">
      <c r="A14" s="88" t="s">
        <v>17</v>
      </c>
      <c r="B14" s="89"/>
      <c r="C14" s="89"/>
      <c r="D14" s="89"/>
      <c r="E14" s="89"/>
      <c r="F14" s="89"/>
      <c r="G14" s="89"/>
      <c r="H14" s="89"/>
      <c r="I14" s="90"/>
    </row>
    <row r="15" spans="1:10">
      <c r="A15" s="32"/>
      <c r="B15" s="32" t="s">
        <v>13</v>
      </c>
      <c r="C15" s="32"/>
      <c r="D15" s="32"/>
      <c r="E15" s="31"/>
      <c r="F15" s="32"/>
      <c r="G15" s="34">
        <f>G16+G69</f>
        <v>4560144.4000000004</v>
      </c>
      <c r="H15" s="34">
        <f>H16+H69</f>
        <v>1411192.2999999998</v>
      </c>
      <c r="I15" s="34">
        <f>I16+I69</f>
        <v>691793.1</v>
      </c>
    </row>
    <row r="16" spans="1:10" ht="72.75" customHeight="1">
      <c r="A16" s="47" t="s">
        <v>10</v>
      </c>
      <c r="B16" s="95" t="s">
        <v>15</v>
      </c>
      <c r="C16" s="38"/>
      <c r="D16" s="38"/>
      <c r="E16" s="37"/>
      <c r="F16" s="37"/>
      <c r="G16" s="33">
        <f>G17+G22+G64</f>
        <v>2927377.7</v>
      </c>
      <c r="H16" s="33">
        <f>H17+H22+H64</f>
        <v>1070719.2999999998</v>
      </c>
      <c r="I16" s="33">
        <f>I17+I22+I64</f>
        <v>456228.5</v>
      </c>
    </row>
    <row r="17" spans="1:9" ht="21" customHeight="1">
      <c r="A17" s="47"/>
      <c r="B17" s="32" t="s">
        <v>32</v>
      </c>
      <c r="C17" s="40" t="s">
        <v>33</v>
      </c>
      <c r="D17" s="40" t="s">
        <v>34</v>
      </c>
      <c r="E17" s="41"/>
      <c r="F17" s="37"/>
      <c r="G17" s="34">
        <f>G18</f>
        <v>500000</v>
      </c>
      <c r="H17" s="34">
        <f t="shared" ref="H17:I18" si="0">H18</f>
        <v>500000</v>
      </c>
      <c r="I17" s="34">
        <f t="shared" si="0"/>
        <v>0</v>
      </c>
    </row>
    <row r="18" spans="1:9" ht="33" customHeight="1">
      <c r="A18" s="47"/>
      <c r="B18" s="32" t="s">
        <v>116</v>
      </c>
      <c r="C18" s="40" t="s">
        <v>33</v>
      </c>
      <c r="D18" s="40" t="s">
        <v>53</v>
      </c>
      <c r="E18" s="42"/>
      <c r="F18" s="37"/>
      <c r="G18" s="34">
        <f>G19</f>
        <v>500000</v>
      </c>
      <c r="H18" s="34">
        <f t="shared" si="0"/>
        <v>500000</v>
      </c>
      <c r="I18" s="34">
        <f t="shared" si="0"/>
        <v>0</v>
      </c>
    </row>
    <row r="19" spans="1:9" ht="58.5" customHeight="1">
      <c r="A19" s="47"/>
      <c r="B19" s="95" t="s">
        <v>117</v>
      </c>
      <c r="C19" s="43" t="s">
        <v>33</v>
      </c>
      <c r="D19" s="43" t="s">
        <v>53</v>
      </c>
      <c r="E19" s="44">
        <v>1800000000</v>
      </c>
      <c r="F19" s="37"/>
      <c r="G19" s="33">
        <f>G21</f>
        <v>500000</v>
      </c>
      <c r="H19" s="33">
        <f t="shared" ref="H19:I19" si="1">H21</f>
        <v>500000</v>
      </c>
      <c r="I19" s="33">
        <f t="shared" si="1"/>
        <v>0</v>
      </c>
    </row>
    <row r="20" spans="1:9" ht="15.75" customHeight="1">
      <c r="A20" s="47"/>
      <c r="B20" s="45" t="s">
        <v>62</v>
      </c>
      <c r="C20" s="46"/>
      <c r="D20" s="46"/>
      <c r="E20" s="41"/>
      <c r="F20" s="37"/>
      <c r="G20" s="33"/>
      <c r="H20" s="33"/>
      <c r="I20" s="33"/>
    </row>
    <row r="21" spans="1:9" ht="60.75" customHeight="1">
      <c r="A21" s="47"/>
      <c r="B21" s="67" t="s">
        <v>118</v>
      </c>
      <c r="C21" s="38" t="s">
        <v>33</v>
      </c>
      <c r="D21" s="38" t="s">
        <v>53</v>
      </c>
      <c r="E21" s="37">
        <v>1828353901</v>
      </c>
      <c r="F21" s="37">
        <v>410</v>
      </c>
      <c r="G21" s="48">
        <v>500000</v>
      </c>
      <c r="H21" s="48">
        <v>500000</v>
      </c>
      <c r="I21" s="48">
        <v>0</v>
      </c>
    </row>
    <row r="22" spans="1:9" ht="18.75" customHeight="1">
      <c r="A22" s="47"/>
      <c r="B22" s="32" t="s">
        <v>52</v>
      </c>
      <c r="C22" s="49" t="s">
        <v>53</v>
      </c>
      <c r="D22" s="49" t="s">
        <v>34</v>
      </c>
      <c r="E22" s="38"/>
      <c r="F22" s="37"/>
      <c r="G22" s="34">
        <f>G23+G27</f>
        <v>2375943.1</v>
      </c>
      <c r="H22" s="34">
        <f t="shared" ref="H22:I22" si="2">H23+H27</f>
        <v>570719.2999999997</v>
      </c>
      <c r="I22" s="34">
        <f t="shared" si="2"/>
        <v>456228.5</v>
      </c>
    </row>
    <row r="23" spans="1:9" ht="32.25" customHeight="1">
      <c r="A23" s="47"/>
      <c r="B23" s="32" t="s">
        <v>54</v>
      </c>
      <c r="C23" s="49" t="s">
        <v>53</v>
      </c>
      <c r="D23" s="49" t="s">
        <v>43</v>
      </c>
      <c r="E23" s="50"/>
      <c r="F23" s="37"/>
      <c r="G23" s="34">
        <f t="shared" ref="G23:I23" si="3">G24</f>
        <v>1914972</v>
      </c>
      <c r="H23" s="34">
        <f t="shared" si="3"/>
        <v>0</v>
      </c>
      <c r="I23" s="34">
        <f t="shared" si="3"/>
        <v>0</v>
      </c>
    </row>
    <row r="24" spans="1:9" ht="45" customHeight="1">
      <c r="A24" s="47"/>
      <c r="B24" s="95" t="s">
        <v>55</v>
      </c>
      <c r="C24" s="47" t="s">
        <v>53</v>
      </c>
      <c r="D24" s="47" t="s">
        <v>43</v>
      </c>
      <c r="E24" s="47" t="s">
        <v>56</v>
      </c>
      <c r="F24" s="37"/>
      <c r="G24" s="33">
        <f>G26</f>
        <v>1914972</v>
      </c>
      <c r="H24" s="33">
        <f>H26</f>
        <v>0</v>
      </c>
      <c r="I24" s="33">
        <f>I26</f>
        <v>0</v>
      </c>
    </row>
    <row r="25" spans="1:9">
      <c r="A25" s="47"/>
      <c r="B25" s="51" t="s">
        <v>23</v>
      </c>
      <c r="C25" s="38"/>
      <c r="D25" s="38"/>
      <c r="E25" s="52"/>
      <c r="F25" s="37"/>
      <c r="G25" s="33"/>
      <c r="H25" s="33"/>
      <c r="I25" s="33"/>
    </row>
    <row r="26" spans="1:9" ht="72" customHeight="1">
      <c r="A26" s="47"/>
      <c r="B26" s="96" t="s">
        <v>57</v>
      </c>
      <c r="C26" s="38" t="s">
        <v>53</v>
      </c>
      <c r="D26" s="38" t="s">
        <v>43</v>
      </c>
      <c r="E26" s="37" t="s">
        <v>111</v>
      </c>
      <c r="F26" s="37">
        <v>410</v>
      </c>
      <c r="G26" s="48">
        <v>1914972</v>
      </c>
      <c r="H26" s="48">
        <v>0</v>
      </c>
      <c r="I26" s="48">
        <v>0</v>
      </c>
    </row>
    <row r="27" spans="1:9">
      <c r="A27" s="47"/>
      <c r="B27" s="61" t="s">
        <v>120</v>
      </c>
      <c r="C27" s="72" t="s">
        <v>53</v>
      </c>
      <c r="D27" s="72" t="s">
        <v>47</v>
      </c>
      <c r="E27" s="73"/>
      <c r="F27" s="72"/>
      <c r="G27" s="79">
        <f>G28</f>
        <v>460971.10000000003</v>
      </c>
      <c r="H27" s="79">
        <f>H28</f>
        <v>570719.2999999997</v>
      </c>
      <c r="I27" s="82">
        <f>I28</f>
        <v>456228.5</v>
      </c>
    </row>
    <row r="28" spans="1:9" ht="44.25" customHeight="1">
      <c r="A28" s="47"/>
      <c r="B28" s="99" t="s">
        <v>121</v>
      </c>
      <c r="C28" s="74" t="s">
        <v>53</v>
      </c>
      <c r="D28" s="74" t="s">
        <v>47</v>
      </c>
      <c r="E28" s="74" t="s">
        <v>56</v>
      </c>
      <c r="F28" s="75"/>
      <c r="G28" s="80">
        <f>SUM(G30:G63)</f>
        <v>460971.10000000003</v>
      </c>
      <c r="H28" s="80">
        <f>SUM(H30:H63)</f>
        <v>570719.2999999997</v>
      </c>
      <c r="I28" s="80">
        <f>SUM(I30:I63)</f>
        <v>456228.5</v>
      </c>
    </row>
    <row r="29" spans="1:9">
      <c r="A29" s="47"/>
      <c r="B29" s="53" t="s">
        <v>23</v>
      </c>
      <c r="C29" s="75"/>
      <c r="D29" s="75"/>
      <c r="E29" s="76"/>
      <c r="F29" s="75"/>
      <c r="G29" s="81"/>
      <c r="H29" s="81"/>
      <c r="I29" s="81"/>
    </row>
    <row r="30" spans="1:9" ht="30.75" customHeight="1">
      <c r="A30" s="47"/>
      <c r="B30" s="96" t="s">
        <v>122</v>
      </c>
      <c r="C30" s="77" t="s">
        <v>53</v>
      </c>
      <c r="D30" s="77" t="s">
        <v>47</v>
      </c>
      <c r="E30" s="76" t="s">
        <v>123</v>
      </c>
      <c r="F30" s="77" t="s">
        <v>124</v>
      </c>
      <c r="G30" s="81">
        <v>0</v>
      </c>
      <c r="H30" s="81">
        <v>0</v>
      </c>
      <c r="I30" s="81">
        <v>88161.4</v>
      </c>
    </row>
    <row r="31" spans="1:9" ht="60">
      <c r="A31" s="47"/>
      <c r="B31" s="96" t="s">
        <v>125</v>
      </c>
      <c r="C31" s="75" t="s">
        <v>53</v>
      </c>
      <c r="D31" s="75" t="s">
        <v>47</v>
      </c>
      <c r="E31" s="76" t="s">
        <v>123</v>
      </c>
      <c r="F31" s="75" t="s">
        <v>126</v>
      </c>
      <c r="G31" s="81">
        <v>342889</v>
      </c>
      <c r="H31" s="81">
        <v>134672.29999999999</v>
      </c>
      <c r="I31" s="83">
        <v>0</v>
      </c>
    </row>
    <row r="32" spans="1:9" ht="45" customHeight="1">
      <c r="A32" s="47"/>
      <c r="B32" s="103" t="s">
        <v>127</v>
      </c>
      <c r="C32" s="78" t="s">
        <v>53</v>
      </c>
      <c r="D32" s="78" t="s">
        <v>47</v>
      </c>
      <c r="E32" s="76" t="s">
        <v>123</v>
      </c>
      <c r="F32" s="78" t="s">
        <v>126</v>
      </c>
      <c r="G32" s="81">
        <v>0</v>
      </c>
      <c r="H32" s="81">
        <v>242166.3</v>
      </c>
      <c r="I32" s="83">
        <v>368067.1</v>
      </c>
    </row>
    <row r="33" spans="1:9" ht="90">
      <c r="A33" s="47"/>
      <c r="B33" s="104" t="s">
        <v>128</v>
      </c>
      <c r="C33" s="75" t="s">
        <v>53</v>
      </c>
      <c r="D33" s="75" t="s">
        <v>47</v>
      </c>
      <c r="E33" s="76" t="s">
        <v>123</v>
      </c>
      <c r="F33" s="75" t="s">
        <v>126</v>
      </c>
      <c r="G33" s="81">
        <v>9840.1</v>
      </c>
      <c r="H33" s="81">
        <v>0</v>
      </c>
      <c r="I33" s="81">
        <v>0</v>
      </c>
    </row>
    <row r="34" spans="1:9" ht="75.75" customHeight="1">
      <c r="A34" s="47"/>
      <c r="B34" s="104" t="s">
        <v>129</v>
      </c>
      <c r="C34" s="75" t="s">
        <v>53</v>
      </c>
      <c r="D34" s="75" t="s">
        <v>47</v>
      </c>
      <c r="E34" s="76" t="s">
        <v>123</v>
      </c>
      <c r="F34" s="75" t="s">
        <v>126</v>
      </c>
      <c r="G34" s="81">
        <v>9840.1</v>
      </c>
      <c r="H34" s="81">
        <v>0</v>
      </c>
      <c r="I34" s="81">
        <v>0</v>
      </c>
    </row>
    <row r="35" spans="1:9" ht="75" customHeight="1">
      <c r="A35" s="47"/>
      <c r="B35" s="104" t="s">
        <v>130</v>
      </c>
      <c r="C35" s="75" t="s">
        <v>53</v>
      </c>
      <c r="D35" s="75" t="s">
        <v>47</v>
      </c>
      <c r="E35" s="76" t="s">
        <v>123</v>
      </c>
      <c r="F35" s="75" t="s">
        <v>126</v>
      </c>
      <c r="G35" s="81">
        <v>9840.1</v>
      </c>
      <c r="H35" s="81">
        <v>0</v>
      </c>
      <c r="I35" s="81">
        <v>0</v>
      </c>
    </row>
    <row r="36" spans="1:9" ht="75.75" customHeight="1">
      <c r="A36" s="47"/>
      <c r="B36" s="104" t="s">
        <v>131</v>
      </c>
      <c r="C36" s="75" t="s">
        <v>53</v>
      </c>
      <c r="D36" s="75" t="s">
        <v>47</v>
      </c>
      <c r="E36" s="76" t="s">
        <v>123</v>
      </c>
      <c r="F36" s="75" t="s">
        <v>126</v>
      </c>
      <c r="G36" s="81">
        <v>9840.2000000000007</v>
      </c>
      <c r="H36" s="81">
        <v>0</v>
      </c>
      <c r="I36" s="81">
        <v>0</v>
      </c>
    </row>
    <row r="37" spans="1:9" ht="75.75" customHeight="1">
      <c r="A37" s="47"/>
      <c r="B37" s="104" t="s">
        <v>132</v>
      </c>
      <c r="C37" s="75" t="s">
        <v>53</v>
      </c>
      <c r="D37" s="75" t="s">
        <v>47</v>
      </c>
      <c r="E37" s="76" t="s">
        <v>123</v>
      </c>
      <c r="F37" s="75" t="s">
        <v>126</v>
      </c>
      <c r="G37" s="81">
        <v>9840.2000000000007</v>
      </c>
      <c r="H37" s="81">
        <v>0</v>
      </c>
      <c r="I37" s="81">
        <v>0</v>
      </c>
    </row>
    <row r="38" spans="1:9" ht="90">
      <c r="A38" s="47"/>
      <c r="B38" s="104" t="s">
        <v>133</v>
      </c>
      <c r="C38" s="75" t="s">
        <v>53</v>
      </c>
      <c r="D38" s="75" t="s">
        <v>47</v>
      </c>
      <c r="E38" s="76" t="s">
        <v>123</v>
      </c>
      <c r="F38" s="75" t="s">
        <v>126</v>
      </c>
      <c r="G38" s="81">
        <v>9840.2000000000007</v>
      </c>
      <c r="H38" s="81">
        <v>0</v>
      </c>
      <c r="I38" s="81">
        <v>0</v>
      </c>
    </row>
    <row r="39" spans="1:9" ht="90">
      <c r="A39" s="47"/>
      <c r="B39" s="104" t="s">
        <v>134</v>
      </c>
      <c r="C39" s="75" t="s">
        <v>53</v>
      </c>
      <c r="D39" s="75" t="s">
        <v>47</v>
      </c>
      <c r="E39" s="76" t="s">
        <v>123</v>
      </c>
      <c r="F39" s="75" t="s">
        <v>126</v>
      </c>
      <c r="G39" s="81">
        <v>9840.2000000000007</v>
      </c>
      <c r="H39" s="81">
        <v>0</v>
      </c>
      <c r="I39" s="81">
        <v>0</v>
      </c>
    </row>
    <row r="40" spans="1:9" ht="75.75" customHeight="1">
      <c r="A40" s="47"/>
      <c r="B40" s="104" t="s">
        <v>135</v>
      </c>
      <c r="C40" s="75" t="s">
        <v>53</v>
      </c>
      <c r="D40" s="75" t="s">
        <v>47</v>
      </c>
      <c r="E40" s="76" t="s">
        <v>123</v>
      </c>
      <c r="F40" s="75" t="s">
        <v>126</v>
      </c>
      <c r="G40" s="81">
        <v>9840.2000000000007</v>
      </c>
      <c r="H40" s="81">
        <v>0</v>
      </c>
      <c r="I40" s="81">
        <v>0</v>
      </c>
    </row>
    <row r="41" spans="1:9" ht="90">
      <c r="A41" s="47"/>
      <c r="B41" s="104" t="s">
        <v>136</v>
      </c>
      <c r="C41" s="75" t="s">
        <v>53</v>
      </c>
      <c r="D41" s="75" t="s">
        <v>47</v>
      </c>
      <c r="E41" s="76" t="s">
        <v>123</v>
      </c>
      <c r="F41" s="75" t="s">
        <v>126</v>
      </c>
      <c r="G41" s="81">
        <v>9840.2000000000007</v>
      </c>
      <c r="H41" s="81">
        <v>0</v>
      </c>
      <c r="I41" s="81">
        <v>0</v>
      </c>
    </row>
    <row r="42" spans="1:9" ht="90">
      <c r="A42" s="47"/>
      <c r="B42" s="104" t="s">
        <v>137</v>
      </c>
      <c r="C42" s="75" t="s">
        <v>53</v>
      </c>
      <c r="D42" s="75" t="s">
        <v>47</v>
      </c>
      <c r="E42" s="76" t="s">
        <v>123</v>
      </c>
      <c r="F42" s="75" t="s">
        <v>126</v>
      </c>
      <c r="G42" s="81">
        <v>9840.2000000000007</v>
      </c>
      <c r="H42" s="81">
        <v>0</v>
      </c>
      <c r="I42" s="81">
        <v>0</v>
      </c>
    </row>
    <row r="43" spans="1:9" ht="90">
      <c r="A43" s="47"/>
      <c r="B43" s="104" t="s">
        <v>138</v>
      </c>
      <c r="C43" s="75" t="s">
        <v>53</v>
      </c>
      <c r="D43" s="75" t="s">
        <v>47</v>
      </c>
      <c r="E43" s="76" t="s">
        <v>123</v>
      </c>
      <c r="F43" s="75" t="s">
        <v>126</v>
      </c>
      <c r="G43" s="81">
        <v>9840.2000000000007</v>
      </c>
      <c r="H43" s="81">
        <v>0</v>
      </c>
      <c r="I43" s="81">
        <v>0</v>
      </c>
    </row>
    <row r="44" spans="1:9" ht="75.75" customHeight="1">
      <c r="A44" s="47"/>
      <c r="B44" s="104" t="s">
        <v>139</v>
      </c>
      <c r="C44" s="75" t="s">
        <v>53</v>
      </c>
      <c r="D44" s="75" t="s">
        <v>47</v>
      </c>
      <c r="E44" s="76" t="s">
        <v>123</v>
      </c>
      <c r="F44" s="75" t="s">
        <v>126</v>
      </c>
      <c r="G44" s="81">
        <v>9840.2000000000007</v>
      </c>
      <c r="H44" s="81">
        <v>0</v>
      </c>
      <c r="I44" s="81">
        <v>0</v>
      </c>
    </row>
    <row r="45" spans="1:9" ht="90">
      <c r="A45" s="47"/>
      <c r="B45" s="96" t="s">
        <v>140</v>
      </c>
      <c r="C45" s="75" t="s">
        <v>53</v>
      </c>
      <c r="D45" s="75" t="s">
        <v>47</v>
      </c>
      <c r="E45" s="76" t="s">
        <v>123</v>
      </c>
      <c r="F45" s="75" t="s">
        <v>126</v>
      </c>
      <c r="G45" s="81">
        <v>0</v>
      </c>
      <c r="H45" s="81">
        <v>10204.299999999999</v>
      </c>
      <c r="I45" s="81">
        <v>0</v>
      </c>
    </row>
    <row r="46" spans="1:9" ht="77.25" customHeight="1">
      <c r="A46" s="47"/>
      <c r="B46" s="96" t="s">
        <v>141</v>
      </c>
      <c r="C46" s="75" t="s">
        <v>53</v>
      </c>
      <c r="D46" s="75" t="s">
        <v>47</v>
      </c>
      <c r="E46" s="76" t="s">
        <v>123</v>
      </c>
      <c r="F46" s="75" t="s">
        <v>126</v>
      </c>
      <c r="G46" s="81">
        <v>0</v>
      </c>
      <c r="H46" s="81">
        <v>10204.299999999999</v>
      </c>
      <c r="I46" s="81">
        <v>0</v>
      </c>
    </row>
    <row r="47" spans="1:9" ht="104.25" customHeight="1">
      <c r="A47" s="47"/>
      <c r="B47" s="96" t="s">
        <v>142</v>
      </c>
      <c r="C47" s="75" t="s">
        <v>53</v>
      </c>
      <c r="D47" s="75" t="s">
        <v>47</v>
      </c>
      <c r="E47" s="76" t="s">
        <v>123</v>
      </c>
      <c r="F47" s="75" t="s">
        <v>126</v>
      </c>
      <c r="G47" s="81">
        <v>0</v>
      </c>
      <c r="H47" s="81">
        <v>10204.299999999999</v>
      </c>
      <c r="I47" s="81">
        <v>0</v>
      </c>
    </row>
    <row r="48" spans="1:9" ht="75.75" customHeight="1">
      <c r="A48" s="47"/>
      <c r="B48" s="96" t="s">
        <v>143</v>
      </c>
      <c r="C48" s="75" t="s">
        <v>53</v>
      </c>
      <c r="D48" s="75" t="s">
        <v>47</v>
      </c>
      <c r="E48" s="76" t="s">
        <v>123</v>
      </c>
      <c r="F48" s="75" t="s">
        <v>126</v>
      </c>
      <c r="G48" s="81">
        <v>0</v>
      </c>
      <c r="H48" s="81">
        <v>10204.299999999999</v>
      </c>
      <c r="I48" s="81">
        <v>0</v>
      </c>
    </row>
    <row r="49" spans="1:9" ht="75.75" customHeight="1">
      <c r="A49" s="47"/>
      <c r="B49" s="96" t="s">
        <v>144</v>
      </c>
      <c r="C49" s="75" t="s">
        <v>53</v>
      </c>
      <c r="D49" s="75" t="s">
        <v>47</v>
      </c>
      <c r="E49" s="76" t="s">
        <v>123</v>
      </c>
      <c r="F49" s="75" t="s">
        <v>126</v>
      </c>
      <c r="G49" s="81">
        <v>0</v>
      </c>
      <c r="H49" s="81">
        <v>10204.299999999999</v>
      </c>
      <c r="I49" s="81">
        <v>0</v>
      </c>
    </row>
    <row r="50" spans="1:9" ht="76.5" customHeight="1">
      <c r="A50" s="47"/>
      <c r="B50" s="96" t="s">
        <v>145</v>
      </c>
      <c r="C50" s="75" t="s">
        <v>53</v>
      </c>
      <c r="D50" s="75" t="s">
        <v>47</v>
      </c>
      <c r="E50" s="76" t="s">
        <v>123</v>
      </c>
      <c r="F50" s="75" t="s">
        <v>126</v>
      </c>
      <c r="G50" s="81">
        <v>0</v>
      </c>
      <c r="H50" s="81">
        <v>10204.299999999999</v>
      </c>
      <c r="I50" s="81">
        <v>0</v>
      </c>
    </row>
    <row r="51" spans="1:9" ht="90">
      <c r="A51" s="47"/>
      <c r="B51" s="96" t="s">
        <v>146</v>
      </c>
      <c r="C51" s="75" t="s">
        <v>53</v>
      </c>
      <c r="D51" s="75" t="s">
        <v>47</v>
      </c>
      <c r="E51" s="76" t="s">
        <v>123</v>
      </c>
      <c r="F51" s="75" t="s">
        <v>126</v>
      </c>
      <c r="G51" s="81">
        <v>0</v>
      </c>
      <c r="H51" s="81">
        <v>10204.299999999999</v>
      </c>
      <c r="I51" s="81">
        <v>0</v>
      </c>
    </row>
    <row r="52" spans="1:9" ht="90">
      <c r="A52" s="47"/>
      <c r="B52" s="96" t="s">
        <v>147</v>
      </c>
      <c r="C52" s="75" t="s">
        <v>53</v>
      </c>
      <c r="D52" s="75" t="s">
        <v>47</v>
      </c>
      <c r="E52" s="76" t="s">
        <v>123</v>
      </c>
      <c r="F52" s="75" t="s">
        <v>126</v>
      </c>
      <c r="G52" s="81">
        <v>0</v>
      </c>
      <c r="H52" s="81">
        <v>10204.299999999999</v>
      </c>
      <c r="I52" s="81">
        <v>0</v>
      </c>
    </row>
    <row r="53" spans="1:9" ht="90" customHeight="1">
      <c r="A53" s="47"/>
      <c r="B53" s="96" t="s">
        <v>148</v>
      </c>
      <c r="C53" s="75" t="s">
        <v>53</v>
      </c>
      <c r="D53" s="75" t="s">
        <v>47</v>
      </c>
      <c r="E53" s="76" t="s">
        <v>123</v>
      </c>
      <c r="F53" s="75" t="s">
        <v>126</v>
      </c>
      <c r="G53" s="81">
        <v>0</v>
      </c>
      <c r="H53" s="81">
        <v>10204.299999999999</v>
      </c>
      <c r="I53" s="81">
        <v>0</v>
      </c>
    </row>
    <row r="54" spans="1:9" ht="75" customHeight="1">
      <c r="A54" s="47"/>
      <c r="B54" s="96" t="s">
        <v>149</v>
      </c>
      <c r="C54" s="75" t="s">
        <v>53</v>
      </c>
      <c r="D54" s="75" t="s">
        <v>47</v>
      </c>
      <c r="E54" s="76" t="s">
        <v>123</v>
      </c>
      <c r="F54" s="75" t="s">
        <v>126</v>
      </c>
      <c r="G54" s="81">
        <v>0</v>
      </c>
      <c r="H54" s="81">
        <v>10204.200000000001</v>
      </c>
      <c r="I54" s="81">
        <v>0</v>
      </c>
    </row>
    <row r="55" spans="1:9" ht="75.75" customHeight="1">
      <c r="A55" s="47"/>
      <c r="B55" s="96" t="s">
        <v>150</v>
      </c>
      <c r="C55" s="75" t="s">
        <v>53</v>
      </c>
      <c r="D55" s="75" t="s">
        <v>47</v>
      </c>
      <c r="E55" s="76" t="s">
        <v>123</v>
      </c>
      <c r="F55" s="75" t="s">
        <v>126</v>
      </c>
      <c r="G55" s="81">
        <v>0</v>
      </c>
      <c r="H55" s="81">
        <v>10204.200000000001</v>
      </c>
      <c r="I55" s="81">
        <v>0</v>
      </c>
    </row>
    <row r="56" spans="1:9" ht="90">
      <c r="A56" s="47"/>
      <c r="B56" s="96" t="s">
        <v>151</v>
      </c>
      <c r="C56" s="75" t="s">
        <v>53</v>
      </c>
      <c r="D56" s="75" t="s">
        <v>47</v>
      </c>
      <c r="E56" s="76" t="s">
        <v>123</v>
      </c>
      <c r="F56" s="75" t="s">
        <v>126</v>
      </c>
      <c r="G56" s="81">
        <v>0</v>
      </c>
      <c r="H56" s="81">
        <v>10204.200000000001</v>
      </c>
      <c r="I56" s="81">
        <v>0</v>
      </c>
    </row>
    <row r="57" spans="1:9" ht="90">
      <c r="A57" s="47"/>
      <c r="B57" s="96" t="s">
        <v>152</v>
      </c>
      <c r="C57" s="75" t="s">
        <v>53</v>
      </c>
      <c r="D57" s="75" t="s">
        <v>47</v>
      </c>
      <c r="E57" s="76" t="s">
        <v>123</v>
      </c>
      <c r="F57" s="75" t="s">
        <v>126</v>
      </c>
      <c r="G57" s="81">
        <v>0</v>
      </c>
      <c r="H57" s="81">
        <v>10204.200000000001</v>
      </c>
      <c r="I57" s="81">
        <v>0</v>
      </c>
    </row>
    <row r="58" spans="1:9" ht="90">
      <c r="A58" s="47"/>
      <c r="B58" s="96" t="s">
        <v>153</v>
      </c>
      <c r="C58" s="75" t="s">
        <v>53</v>
      </c>
      <c r="D58" s="75" t="s">
        <v>47</v>
      </c>
      <c r="E58" s="76" t="s">
        <v>123</v>
      </c>
      <c r="F58" s="75" t="s">
        <v>126</v>
      </c>
      <c r="G58" s="81">
        <v>0</v>
      </c>
      <c r="H58" s="81">
        <v>10204.200000000001</v>
      </c>
      <c r="I58" s="81">
        <v>0</v>
      </c>
    </row>
    <row r="59" spans="1:9" ht="90">
      <c r="A59" s="47"/>
      <c r="B59" s="96" t="s">
        <v>154</v>
      </c>
      <c r="C59" s="75" t="s">
        <v>53</v>
      </c>
      <c r="D59" s="75" t="s">
        <v>47</v>
      </c>
      <c r="E59" s="76" t="s">
        <v>123</v>
      </c>
      <c r="F59" s="75" t="s">
        <v>126</v>
      </c>
      <c r="G59" s="81">
        <v>0</v>
      </c>
      <c r="H59" s="81">
        <v>10204.200000000001</v>
      </c>
      <c r="I59" s="81">
        <v>0</v>
      </c>
    </row>
    <row r="60" spans="1:9" ht="76.5" customHeight="1">
      <c r="A60" s="47"/>
      <c r="B60" s="96" t="s">
        <v>155</v>
      </c>
      <c r="C60" s="75" t="s">
        <v>53</v>
      </c>
      <c r="D60" s="75" t="s">
        <v>47</v>
      </c>
      <c r="E60" s="76" t="s">
        <v>123</v>
      </c>
      <c r="F60" s="75" t="s">
        <v>126</v>
      </c>
      <c r="G60" s="81">
        <v>0</v>
      </c>
      <c r="H60" s="81">
        <v>10204.200000000001</v>
      </c>
      <c r="I60" s="81">
        <v>0</v>
      </c>
    </row>
    <row r="61" spans="1:9" ht="90">
      <c r="A61" s="47"/>
      <c r="B61" s="96" t="s">
        <v>156</v>
      </c>
      <c r="C61" s="75" t="s">
        <v>53</v>
      </c>
      <c r="D61" s="75" t="s">
        <v>47</v>
      </c>
      <c r="E61" s="76" t="s">
        <v>123</v>
      </c>
      <c r="F61" s="75" t="s">
        <v>126</v>
      </c>
      <c r="G61" s="81">
        <v>0</v>
      </c>
      <c r="H61" s="81">
        <v>10204.200000000001</v>
      </c>
      <c r="I61" s="81">
        <v>0</v>
      </c>
    </row>
    <row r="62" spans="1:9" ht="75.75" customHeight="1">
      <c r="A62" s="47"/>
      <c r="B62" s="96" t="s">
        <v>157</v>
      </c>
      <c r="C62" s="75" t="s">
        <v>53</v>
      </c>
      <c r="D62" s="75" t="s">
        <v>47</v>
      </c>
      <c r="E62" s="76" t="s">
        <v>123</v>
      </c>
      <c r="F62" s="75" t="s">
        <v>126</v>
      </c>
      <c r="G62" s="81">
        <v>0</v>
      </c>
      <c r="H62" s="81">
        <v>10204.200000000001</v>
      </c>
      <c r="I62" s="81">
        <v>0</v>
      </c>
    </row>
    <row r="63" spans="1:9" ht="76.5" customHeight="1">
      <c r="A63" s="47"/>
      <c r="B63" s="96" t="s">
        <v>158</v>
      </c>
      <c r="C63" s="75" t="s">
        <v>53</v>
      </c>
      <c r="D63" s="75" t="s">
        <v>47</v>
      </c>
      <c r="E63" s="76" t="s">
        <v>123</v>
      </c>
      <c r="F63" s="75" t="s">
        <v>126</v>
      </c>
      <c r="G63" s="81">
        <v>0</v>
      </c>
      <c r="H63" s="81">
        <v>10204.200000000001</v>
      </c>
      <c r="I63" s="81">
        <v>0</v>
      </c>
    </row>
    <row r="64" spans="1:9">
      <c r="A64" s="47"/>
      <c r="B64" s="32" t="s">
        <v>58</v>
      </c>
      <c r="C64" s="49" t="s">
        <v>59</v>
      </c>
      <c r="D64" s="49" t="s">
        <v>34</v>
      </c>
      <c r="E64" s="37"/>
      <c r="F64" s="37"/>
      <c r="G64" s="34">
        <f t="shared" ref="G64:I65" si="4">G65</f>
        <v>51434.6</v>
      </c>
      <c r="H64" s="34">
        <f t="shared" si="4"/>
        <v>0</v>
      </c>
      <c r="I64" s="34">
        <f t="shared" si="4"/>
        <v>0</v>
      </c>
    </row>
    <row r="65" spans="1:9" ht="30" customHeight="1">
      <c r="A65" s="47"/>
      <c r="B65" s="68" t="s">
        <v>60</v>
      </c>
      <c r="C65" s="49" t="s">
        <v>59</v>
      </c>
      <c r="D65" s="49" t="s">
        <v>47</v>
      </c>
      <c r="E65" s="37"/>
      <c r="F65" s="37"/>
      <c r="G65" s="34">
        <f t="shared" si="4"/>
        <v>51434.6</v>
      </c>
      <c r="H65" s="34">
        <f t="shared" si="4"/>
        <v>0</v>
      </c>
      <c r="I65" s="34">
        <f t="shared" si="4"/>
        <v>0</v>
      </c>
    </row>
    <row r="66" spans="1:9" ht="43.5" customHeight="1">
      <c r="A66" s="47"/>
      <c r="B66" s="97" t="s">
        <v>61</v>
      </c>
      <c r="C66" s="54" t="s">
        <v>59</v>
      </c>
      <c r="D66" s="54" t="s">
        <v>47</v>
      </c>
      <c r="E66" s="55">
        <v>1100000000</v>
      </c>
      <c r="F66" s="56"/>
      <c r="G66" s="33">
        <f>G68</f>
        <v>51434.6</v>
      </c>
      <c r="H66" s="33">
        <f>H68</f>
        <v>0</v>
      </c>
      <c r="I66" s="33">
        <f>I68</f>
        <v>0</v>
      </c>
    </row>
    <row r="67" spans="1:9">
      <c r="A67" s="47"/>
      <c r="B67" s="57" t="s">
        <v>62</v>
      </c>
      <c r="C67" s="58"/>
      <c r="D67" s="58"/>
      <c r="E67" s="56"/>
      <c r="F67" s="56"/>
      <c r="G67" s="33"/>
      <c r="H67" s="33"/>
      <c r="I67" s="33"/>
    </row>
    <row r="68" spans="1:9" ht="134.25" customHeight="1">
      <c r="A68" s="47"/>
      <c r="B68" s="98" t="s">
        <v>63</v>
      </c>
      <c r="C68" s="37" t="s">
        <v>59</v>
      </c>
      <c r="D68" s="37" t="s">
        <v>47</v>
      </c>
      <c r="E68" s="38" t="s">
        <v>112</v>
      </c>
      <c r="F68" s="38">
        <v>410</v>
      </c>
      <c r="G68" s="48">
        <v>51434.6</v>
      </c>
      <c r="H68" s="48">
        <v>0</v>
      </c>
      <c r="I68" s="48">
        <v>0</v>
      </c>
    </row>
    <row r="69" spans="1:9" ht="57.75" customHeight="1">
      <c r="A69" s="47" t="s">
        <v>22</v>
      </c>
      <c r="B69" s="99" t="s">
        <v>21</v>
      </c>
      <c r="C69" s="38"/>
      <c r="D69" s="38"/>
      <c r="E69" s="37"/>
      <c r="F69" s="52"/>
      <c r="G69" s="33">
        <f>G70+G75+G101+G113+G119</f>
        <v>1632766.7</v>
      </c>
      <c r="H69" s="33">
        <f>H70+H75+H101+H113+H119</f>
        <v>340473</v>
      </c>
      <c r="I69" s="33">
        <f>I70+I75+I101+I113+I119</f>
        <v>235564.6</v>
      </c>
    </row>
    <row r="70" spans="1:9" ht="15" customHeight="1">
      <c r="A70" s="47"/>
      <c r="B70" s="32" t="s">
        <v>32</v>
      </c>
      <c r="C70" s="49" t="s">
        <v>33</v>
      </c>
      <c r="D70" s="49" t="s">
        <v>34</v>
      </c>
      <c r="E70" s="60"/>
      <c r="F70" s="37"/>
      <c r="G70" s="34">
        <f t="shared" ref="G70:I71" si="5">G71</f>
        <v>70828.2</v>
      </c>
      <c r="H70" s="34">
        <f t="shared" si="5"/>
        <v>0</v>
      </c>
      <c r="I70" s="34">
        <f t="shared" si="5"/>
        <v>0</v>
      </c>
    </row>
    <row r="71" spans="1:9" ht="30">
      <c r="A71" s="47"/>
      <c r="B71" s="32" t="s">
        <v>35</v>
      </c>
      <c r="C71" s="49" t="s">
        <v>33</v>
      </c>
      <c r="D71" s="49" t="s">
        <v>36</v>
      </c>
      <c r="E71" s="37"/>
      <c r="F71" s="37"/>
      <c r="G71" s="34">
        <f t="shared" si="5"/>
        <v>70828.2</v>
      </c>
      <c r="H71" s="34">
        <f t="shared" si="5"/>
        <v>0</v>
      </c>
      <c r="I71" s="34">
        <f t="shared" si="5"/>
        <v>0</v>
      </c>
    </row>
    <row r="72" spans="1:9" ht="58.5" customHeight="1">
      <c r="A72" s="47"/>
      <c r="B72" s="99" t="s">
        <v>37</v>
      </c>
      <c r="C72" s="47" t="s">
        <v>33</v>
      </c>
      <c r="D72" s="47" t="s">
        <v>36</v>
      </c>
      <c r="E72" s="47" t="s">
        <v>38</v>
      </c>
      <c r="F72" s="37"/>
      <c r="G72" s="33">
        <f>G74</f>
        <v>70828.2</v>
      </c>
      <c r="H72" s="33">
        <f>H74</f>
        <v>0</v>
      </c>
      <c r="I72" s="33">
        <f>I74</f>
        <v>0</v>
      </c>
    </row>
    <row r="73" spans="1:9">
      <c r="A73" s="47"/>
      <c r="B73" s="45" t="s">
        <v>23</v>
      </c>
      <c r="C73" s="38"/>
      <c r="D73" s="38"/>
      <c r="E73" s="37"/>
      <c r="F73" s="37"/>
      <c r="G73" s="33"/>
      <c r="H73" s="48"/>
      <c r="I73" s="48"/>
    </row>
    <row r="74" spans="1:9" ht="104.25" customHeight="1">
      <c r="A74" s="47"/>
      <c r="B74" s="96" t="s">
        <v>39</v>
      </c>
      <c r="C74" s="38" t="s">
        <v>33</v>
      </c>
      <c r="D74" s="38" t="s">
        <v>36</v>
      </c>
      <c r="E74" s="37" t="s">
        <v>40</v>
      </c>
      <c r="F74" s="35">
        <v>520</v>
      </c>
      <c r="G74" s="48">
        <v>70828.2</v>
      </c>
      <c r="H74" s="48">
        <v>0</v>
      </c>
      <c r="I74" s="48">
        <v>0</v>
      </c>
    </row>
    <row r="75" spans="1:9" ht="33.75" customHeight="1">
      <c r="A75" s="47"/>
      <c r="B75" s="61" t="s">
        <v>41</v>
      </c>
      <c r="C75" s="49" t="s">
        <v>36</v>
      </c>
      <c r="D75" s="49" t="s">
        <v>34</v>
      </c>
      <c r="E75" s="38"/>
      <c r="F75" s="38"/>
      <c r="G75" s="33">
        <f>G76+G81+G97</f>
        <v>454162.80000000005</v>
      </c>
      <c r="H75" s="33">
        <f>H76+H81+H97</f>
        <v>267610.59999999998</v>
      </c>
      <c r="I75" s="33">
        <f>I76+I81+I97</f>
        <v>235564.6</v>
      </c>
    </row>
    <row r="76" spans="1:9">
      <c r="A76" s="47"/>
      <c r="B76" s="61" t="s">
        <v>42</v>
      </c>
      <c r="C76" s="49" t="s">
        <v>36</v>
      </c>
      <c r="D76" s="49" t="s">
        <v>43</v>
      </c>
      <c r="E76" s="38"/>
      <c r="F76" s="38"/>
      <c r="G76" s="33">
        <f>G77</f>
        <v>12830.3</v>
      </c>
      <c r="H76" s="33">
        <f>H77</f>
        <v>33070.700000000004</v>
      </c>
      <c r="I76" s="33">
        <f>I77</f>
        <v>32301.5</v>
      </c>
    </row>
    <row r="77" spans="1:9" ht="60" customHeight="1">
      <c r="A77" s="47"/>
      <c r="B77" s="99" t="s">
        <v>37</v>
      </c>
      <c r="C77" s="49" t="s">
        <v>36</v>
      </c>
      <c r="D77" s="49" t="s">
        <v>43</v>
      </c>
      <c r="E77" s="47" t="s">
        <v>38</v>
      </c>
      <c r="F77" s="38"/>
      <c r="G77" s="33">
        <f>G79+G80</f>
        <v>12830.3</v>
      </c>
      <c r="H77" s="33">
        <f>H79+H80</f>
        <v>33070.700000000004</v>
      </c>
      <c r="I77" s="33">
        <f>I79+I80</f>
        <v>32301.5</v>
      </c>
    </row>
    <row r="78" spans="1:9">
      <c r="A78" s="47"/>
      <c r="B78" s="45" t="s">
        <v>23</v>
      </c>
      <c r="C78" s="49"/>
      <c r="D78" s="49"/>
      <c r="E78" s="38"/>
      <c r="F78" s="38"/>
      <c r="G78" s="33"/>
      <c r="H78" s="33"/>
      <c r="I78" s="33"/>
    </row>
    <row r="79" spans="1:9" ht="105" customHeight="1">
      <c r="A79" s="47"/>
      <c r="B79" s="67" t="s">
        <v>44</v>
      </c>
      <c r="C79" s="38" t="s">
        <v>36</v>
      </c>
      <c r="D79" s="38" t="s">
        <v>43</v>
      </c>
      <c r="E79" s="38" t="s">
        <v>45</v>
      </c>
      <c r="F79" s="37">
        <v>520</v>
      </c>
      <c r="G79" s="48">
        <v>2933.3</v>
      </c>
      <c r="H79" s="48">
        <v>2933.3</v>
      </c>
      <c r="I79" s="48">
        <v>2933.3</v>
      </c>
    </row>
    <row r="80" spans="1:9" ht="105.75" customHeight="1">
      <c r="A80" s="47"/>
      <c r="B80" s="67" t="s">
        <v>46</v>
      </c>
      <c r="C80" s="38" t="s">
        <v>36</v>
      </c>
      <c r="D80" s="38" t="s">
        <v>43</v>
      </c>
      <c r="E80" s="38" t="s">
        <v>45</v>
      </c>
      <c r="F80" s="37">
        <v>520</v>
      </c>
      <c r="G80" s="48">
        <v>9897</v>
      </c>
      <c r="H80" s="48">
        <v>30137.4</v>
      </c>
      <c r="I80" s="48">
        <v>29368.2</v>
      </c>
    </row>
    <row r="81" spans="1:9" ht="18" customHeight="1">
      <c r="A81" s="47"/>
      <c r="B81" s="61" t="s">
        <v>64</v>
      </c>
      <c r="C81" s="49" t="s">
        <v>36</v>
      </c>
      <c r="D81" s="49" t="s">
        <v>47</v>
      </c>
      <c r="E81" s="38"/>
      <c r="F81" s="37"/>
      <c r="G81" s="34">
        <f>G82+G94</f>
        <v>372598.4</v>
      </c>
      <c r="H81" s="34">
        <f>H82+H94</f>
        <v>234539.9</v>
      </c>
      <c r="I81" s="34">
        <f>I82+I94</f>
        <v>203263.1</v>
      </c>
    </row>
    <row r="82" spans="1:9" ht="57.75" customHeight="1">
      <c r="A82" s="47"/>
      <c r="B82" s="99" t="s">
        <v>97</v>
      </c>
      <c r="C82" s="47" t="s">
        <v>36</v>
      </c>
      <c r="D82" s="47" t="s">
        <v>47</v>
      </c>
      <c r="E82" s="47" t="s">
        <v>98</v>
      </c>
      <c r="F82" s="47"/>
      <c r="G82" s="33">
        <f>SUM(G84:G93)</f>
        <v>324149.7</v>
      </c>
      <c r="H82" s="33">
        <f>SUM(H84:H93)</f>
        <v>234539.9</v>
      </c>
      <c r="I82" s="33">
        <f>SUM(I84:I93)</f>
        <v>203263.1</v>
      </c>
    </row>
    <row r="83" spans="1:9">
      <c r="A83" s="47"/>
      <c r="B83" s="45" t="s">
        <v>23</v>
      </c>
      <c r="C83" s="47"/>
      <c r="D83" s="47"/>
      <c r="E83" s="47"/>
      <c r="F83" s="47"/>
      <c r="G83" s="33"/>
      <c r="H83" s="33"/>
      <c r="I83" s="33"/>
    </row>
    <row r="84" spans="1:9" ht="47.25" customHeight="1">
      <c r="A84" s="47"/>
      <c r="B84" s="67" t="s">
        <v>99</v>
      </c>
      <c r="C84" s="38" t="s">
        <v>36</v>
      </c>
      <c r="D84" s="38" t="s">
        <v>47</v>
      </c>
      <c r="E84" s="38" t="s">
        <v>100</v>
      </c>
      <c r="F84" s="37">
        <v>520</v>
      </c>
      <c r="G84" s="48">
        <v>126658.2</v>
      </c>
      <c r="H84" s="48">
        <v>0</v>
      </c>
      <c r="I84" s="48">
        <v>0</v>
      </c>
    </row>
    <row r="85" spans="1:9" ht="60" customHeight="1">
      <c r="A85" s="47"/>
      <c r="B85" s="67" t="s">
        <v>101</v>
      </c>
      <c r="C85" s="38" t="s">
        <v>36</v>
      </c>
      <c r="D85" s="38" t="s">
        <v>47</v>
      </c>
      <c r="E85" s="38" t="s">
        <v>100</v>
      </c>
      <c r="F85" s="37">
        <v>520</v>
      </c>
      <c r="G85" s="48">
        <v>37130.800000000003</v>
      </c>
      <c r="H85" s="48">
        <v>0</v>
      </c>
      <c r="I85" s="48">
        <v>0</v>
      </c>
    </row>
    <row r="86" spans="1:9" ht="90" customHeight="1">
      <c r="A86" s="47"/>
      <c r="B86" s="67" t="s">
        <v>102</v>
      </c>
      <c r="C86" s="38" t="s">
        <v>36</v>
      </c>
      <c r="D86" s="38" t="s">
        <v>47</v>
      </c>
      <c r="E86" s="38" t="s">
        <v>100</v>
      </c>
      <c r="F86" s="37">
        <v>520</v>
      </c>
      <c r="G86" s="48">
        <v>57063</v>
      </c>
      <c r="H86" s="48">
        <v>0</v>
      </c>
      <c r="I86" s="48">
        <v>0</v>
      </c>
    </row>
    <row r="87" spans="1:9" ht="30">
      <c r="A87" s="47"/>
      <c r="B87" s="105" t="s">
        <v>113</v>
      </c>
      <c r="C87" s="38" t="s">
        <v>36</v>
      </c>
      <c r="D87" s="38" t="s">
        <v>47</v>
      </c>
      <c r="E87" s="38" t="s">
        <v>100</v>
      </c>
      <c r="F87" s="37">
        <v>520</v>
      </c>
      <c r="G87" s="48">
        <v>103297.7</v>
      </c>
      <c r="H87" s="48">
        <v>0</v>
      </c>
      <c r="I87" s="48">
        <v>0</v>
      </c>
    </row>
    <row r="88" spans="1:9" ht="75.75" customHeight="1">
      <c r="A88" s="47"/>
      <c r="B88" s="67" t="s">
        <v>103</v>
      </c>
      <c r="C88" s="38" t="s">
        <v>36</v>
      </c>
      <c r="D88" s="38" t="s">
        <v>47</v>
      </c>
      <c r="E88" s="38" t="s">
        <v>100</v>
      </c>
      <c r="F88" s="37">
        <v>520</v>
      </c>
      <c r="G88" s="48">
        <v>0</v>
      </c>
      <c r="H88" s="48">
        <v>75077.899999999994</v>
      </c>
      <c r="I88" s="48">
        <v>0</v>
      </c>
    </row>
    <row r="89" spans="1:9" ht="60" customHeight="1">
      <c r="A89" s="47"/>
      <c r="B89" s="45" t="s">
        <v>104</v>
      </c>
      <c r="C89" s="62" t="s">
        <v>36</v>
      </c>
      <c r="D89" s="38" t="s">
        <v>47</v>
      </c>
      <c r="E89" s="38" t="s">
        <v>100</v>
      </c>
      <c r="F89" s="37">
        <v>520</v>
      </c>
      <c r="G89" s="48">
        <v>0</v>
      </c>
      <c r="H89" s="48">
        <v>21892</v>
      </c>
      <c r="I89" s="48">
        <v>0</v>
      </c>
    </row>
    <row r="90" spans="1:9" ht="45.75" customHeight="1">
      <c r="A90" s="47"/>
      <c r="B90" s="67" t="s">
        <v>105</v>
      </c>
      <c r="C90" s="62" t="s">
        <v>36</v>
      </c>
      <c r="D90" s="38" t="s">
        <v>47</v>
      </c>
      <c r="E90" s="38" t="s">
        <v>100</v>
      </c>
      <c r="F90" s="37">
        <v>520</v>
      </c>
      <c r="G90" s="48">
        <v>0</v>
      </c>
      <c r="H90" s="48">
        <v>69670</v>
      </c>
      <c r="I90" s="48">
        <v>22479.9</v>
      </c>
    </row>
    <row r="91" spans="1:9" ht="32.25" customHeight="1">
      <c r="A91" s="47"/>
      <c r="B91" s="67" t="s">
        <v>106</v>
      </c>
      <c r="C91" s="62" t="s">
        <v>36</v>
      </c>
      <c r="D91" s="38" t="s">
        <v>47</v>
      </c>
      <c r="E91" s="38" t="s">
        <v>100</v>
      </c>
      <c r="F91" s="37">
        <v>520</v>
      </c>
      <c r="G91" s="48">
        <v>0</v>
      </c>
      <c r="H91" s="48">
        <v>67900</v>
      </c>
      <c r="I91" s="48">
        <v>24250</v>
      </c>
    </row>
    <row r="92" spans="1:9" ht="92.25" customHeight="1">
      <c r="A92" s="47"/>
      <c r="B92" s="67" t="s">
        <v>107</v>
      </c>
      <c r="C92" s="62" t="s">
        <v>36</v>
      </c>
      <c r="D92" s="38" t="s">
        <v>47</v>
      </c>
      <c r="E92" s="38" t="s">
        <v>100</v>
      </c>
      <c r="F92" s="37">
        <v>520</v>
      </c>
      <c r="G92" s="48">
        <v>0</v>
      </c>
      <c r="H92" s="48">
        <v>0</v>
      </c>
      <c r="I92" s="48">
        <v>118783.3</v>
      </c>
    </row>
    <row r="93" spans="1:9" ht="46.5" customHeight="1">
      <c r="A93" s="47"/>
      <c r="B93" s="67" t="s">
        <v>108</v>
      </c>
      <c r="C93" s="62" t="s">
        <v>36</v>
      </c>
      <c r="D93" s="38" t="s">
        <v>47</v>
      </c>
      <c r="E93" s="38" t="s">
        <v>100</v>
      </c>
      <c r="F93" s="37">
        <v>520</v>
      </c>
      <c r="G93" s="48">
        <v>0</v>
      </c>
      <c r="H93" s="48">
        <v>0</v>
      </c>
      <c r="I93" s="48">
        <v>37749.9</v>
      </c>
    </row>
    <row r="94" spans="1:9" ht="60" customHeight="1">
      <c r="A94" s="47"/>
      <c r="B94" s="99" t="s">
        <v>37</v>
      </c>
      <c r="C94" s="47" t="s">
        <v>36</v>
      </c>
      <c r="D94" s="47" t="s">
        <v>47</v>
      </c>
      <c r="E94" s="47" t="s">
        <v>38</v>
      </c>
      <c r="F94" s="37"/>
      <c r="G94" s="33">
        <f>G96</f>
        <v>48448.7</v>
      </c>
      <c r="H94" s="33">
        <f>H96</f>
        <v>0</v>
      </c>
      <c r="I94" s="33">
        <f>I96</f>
        <v>0</v>
      </c>
    </row>
    <row r="95" spans="1:9">
      <c r="A95" s="47"/>
      <c r="B95" s="67" t="s">
        <v>23</v>
      </c>
      <c r="C95" s="38"/>
      <c r="D95" s="38"/>
      <c r="E95" s="38"/>
      <c r="F95" s="37"/>
      <c r="G95" s="33"/>
      <c r="H95" s="48"/>
      <c r="I95" s="48"/>
    </row>
    <row r="96" spans="1:9" ht="45" customHeight="1">
      <c r="A96" s="47"/>
      <c r="B96" s="67" t="s">
        <v>96</v>
      </c>
      <c r="C96" s="38" t="s">
        <v>36</v>
      </c>
      <c r="D96" s="38" t="s">
        <v>47</v>
      </c>
      <c r="E96" s="38" t="s">
        <v>48</v>
      </c>
      <c r="F96" s="37">
        <v>520</v>
      </c>
      <c r="G96" s="48">
        <v>48448.7</v>
      </c>
      <c r="H96" s="48">
        <v>0</v>
      </c>
      <c r="I96" s="48">
        <v>0</v>
      </c>
    </row>
    <row r="97" spans="1:12" ht="45.75" customHeight="1">
      <c r="A97" s="47"/>
      <c r="B97" s="32" t="s">
        <v>49</v>
      </c>
      <c r="C97" s="49" t="s">
        <v>36</v>
      </c>
      <c r="D97" s="49" t="s">
        <v>36</v>
      </c>
      <c r="E97" s="63"/>
      <c r="F97" s="64"/>
      <c r="G97" s="34">
        <f>G98</f>
        <v>68734.100000000006</v>
      </c>
      <c r="H97" s="34">
        <f>H98</f>
        <v>0</v>
      </c>
      <c r="I97" s="34">
        <f>I98</f>
        <v>0</v>
      </c>
    </row>
    <row r="98" spans="1:12" ht="58.5" customHeight="1">
      <c r="A98" s="47"/>
      <c r="B98" s="99" t="s">
        <v>37</v>
      </c>
      <c r="C98" s="47" t="s">
        <v>36</v>
      </c>
      <c r="D98" s="47" t="s">
        <v>36</v>
      </c>
      <c r="E98" s="47" t="s">
        <v>38</v>
      </c>
      <c r="F98" s="37"/>
      <c r="G98" s="33">
        <f>G100</f>
        <v>68734.100000000006</v>
      </c>
      <c r="H98" s="33">
        <f>H100</f>
        <v>0</v>
      </c>
      <c r="I98" s="33">
        <f>I100</f>
        <v>0</v>
      </c>
    </row>
    <row r="99" spans="1:12">
      <c r="A99" s="47"/>
      <c r="B99" s="45" t="s">
        <v>23</v>
      </c>
      <c r="C99" s="38"/>
      <c r="D99" s="38"/>
      <c r="E99" s="38"/>
      <c r="F99" s="37"/>
      <c r="G99" s="33"/>
      <c r="H99" s="33"/>
      <c r="I99" s="33"/>
    </row>
    <row r="100" spans="1:12" ht="89.25" customHeight="1">
      <c r="A100" s="47"/>
      <c r="B100" s="100" t="s">
        <v>50</v>
      </c>
      <c r="C100" s="38" t="s">
        <v>36</v>
      </c>
      <c r="D100" s="38" t="s">
        <v>36</v>
      </c>
      <c r="E100" s="38" t="s">
        <v>51</v>
      </c>
      <c r="F100" s="37">
        <v>520</v>
      </c>
      <c r="G100" s="48">
        <v>68734.100000000006</v>
      </c>
      <c r="H100" s="48">
        <v>0</v>
      </c>
      <c r="I100" s="48">
        <v>0</v>
      </c>
      <c r="J100" s="5"/>
      <c r="K100" s="5"/>
      <c r="L100" s="5"/>
    </row>
    <row r="101" spans="1:12">
      <c r="A101" s="47"/>
      <c r="B101" s="32" t="s">
        <v>65</v>
      </c>
      <c r="C101" s="49" t="s">
        <v>66</v>
      </c>
      <c r="D101" s="49" t="s">
        <v>34</v>
      </c>
      <c r="E101" s="65"/>
      <c r="F101" s="52"/>
      <c r="G101" s="34">
        <f t="shared" ref="G101:I102" si="6">G102</f>
        <v>802653.9</v>
      </c>
      <c r="H101" s="34">
        <f t="shared" si="6"/>
        <v>0</v>
      </c>
      <c r="I101" s="34">
        <f t="shared" si="6"/>
        <v>0</v>
      </c>
    </row>
    <row r="102" spans="1:12" ht="17.25" customHeight="1">
      <c r="A102" s="47"/>
      <c r="B102" s="32" t="s">
        <v>67</v>
      </c>
      <c r="C102" s="49" t="s">
        <v>66</v>
      </c>
      <c r="D102" s="49" t="s">
        <v>43</v>
      </c>
      <c r="E102" s="39"/>
      <c r="F102" s="52"/>
      <c r="G102" s="34">
        <f t="shared" si="6"/>
        <v>802653.9</v>
      </c>
      <c r="H102" s="34">
        <f t="shared" si="6"/>
        <v>0</v>
      </c>
      <c r="I102" s="34">
        <f t="shared" si="6"/>
        <v>0</v>
      </c>
    </row>
    <row r="103" spans="1:12" ht="44.25" customHeight="1">
      <c r="A103" s="47"/>
      <c r="B103" s="59" t="s">
        <v>68</v>
      </c>
      <c r="C103" s="47" t="s">
        <v>66</v>
      </c>
      <c r="D103" s="47" t="s">
        <v>43</v>
      </c>
      <c r="E103" s="47" t="s">
        <v>69</v>
      </c>
      <c r="F103" s="52"/>
      <c r="G103" s="33">
        <f>SUM(G105:G112)</f>
        <v>802653.9</v>
      </c>
      <c r="H103" s="33">
        <f>SUM(H105:H112)</f>
        <v>0</v>
      </c>
      <c r="I103" s="33">
        <f>SUM(I105:I112)</f>
        <v>0</v>
      </c>
    </row>
    <row r="104" spans="1:12">
      <c r="A104" s="47"/>
      <c r="B104" s="53" t="s">
        <v>62</v>
      </c>
      <c r="C104" s="47"/>
      <c r="D104" s="47"/>
      <c r="E104" s="47"/>
      <c r="F104" s="52"/>
      <c r="G104" s="48"/>
      <c r="H104" s="48"/>
      <c r="I104" s="48"/>
    </row>
    <row r="105" spans="1:12" ht="61.5" customHeight="1">
      <c r="A105" s="47"/>
      <c r="B105" s="100" t="s">
        <v>76</v>
      </c>
      <c r="C105" s="38" t="s">
        <v>66</v>
      </c>
      <c r="D105" s="38" t="s">
        <v>43</v>
      </c>
      <c r="E105" s="66" t="s">
        <v>70</v>
      </c>
      <c r="F105" s="37">
        <v>520</v>
      </c>
      <c r="G105" s="48">
        <v>91392.5</v>
      </c>
      <c r="H105" s="48">
        <v>0</v>
      </c>
      <c r="I105" s="48">
        <v>0</v>
      </c>
    </row>
    <row r="106" spans="1:12" ht="62.25" customHeight="1">
      <c r="A106" s="47"/>
      <c r="B106" s="100" t="s">
        <v>77</v>
      </c>
      <c r="C106" s="38" t="s">
        <v>66</v>
      </c>
      <c r="D106" s="38" t="s">
        <v>43</v>
      </c>
      <c r="E106" s="66" t="s">
        <v>70</v>
      </c>
      <c r="F106" s="37">
        <v>520</v>
      </c>
      <c r="G106" s="48">
        <v>138666</v>
      </c>
      <c r="H106" s="48">
        <v>0</v>
      </c>
      <c r="I106" s="48">
        <v>0</v>
      </c>
    </row>
    <row r="107" spans="1:12" ht="46.5" customHeight="1">
      <c r="A107" s="47"/>
      <c r="B107" s="100" t="s">
        <v>78</v>
      </c>
      <c r="C107" s="38" t="s">
        <v>66</v>
      </c>
      <c r="D107" s="38" t="s">
        <v>43</v>
      </c>
      <c r="E107" s="66" t="s">
        <v>70</v>
      </c>
      <c r="F107" s="37">
        <v>520</v>
      </c>
      <c r="G107" s="48">
        <v>12297.1</v>
      </c>
      <c r="H107" s="48">
        <v>0</v>
      </c>
      <c r="I107" s="48">
        <v>0</v>
      </c>
    </row>
    <row r="108" spans="1:12" ht="91.5" customHeight="1">
      <c r="A108" s="47"/>
      <c r="B108" s="100" t="s">
        <v>79</v>
      </c>
      <c r="C108" s="38" t="s">
        <v>66</v>
      </c>
      <c r="D108" s="38" t="s">
        <v>43</v>
      </c>
      <c r="E108" s="66" t="s">
        <v>70</v>
      </c>
      <c r="F108" s="37">
        <v>520</v>
      </c>
      <c r="G108" s="48">
        <v>118262.2</v>
      </c>
      <c r="H108" s="48">
        <v>0</v>
      </c>
      <c r="I108" s="48">
        <v>0</v>
      </c>
    </row>
    <row r="109" spans="1:12" ht="62.25" customHeight="1">
      <c r="A109" s="47"/>
      <c r="B109" s="100" t="s">
        <v>80</v>
      </c>
      <c r="C109" s="38" t="s">
        <v>66</v>
      </c>
      <c r="D109" s="38" t="s">
        <v>43</v>
      </c>
      <c r="E109" s="66" t="s">
        <v>70</v>
      </c>
      <c r="F109" s="37">
        <v>520</v>
      </c>
      <c r="G109" s="48">
        <v>134762.79999999999</v>
      </c>
      <c r="H109" s="48">
        <v>0</v>
      </c>
      <c r="I109" s="48">
        <v>0</v>
      </c>
    </row>
    <row r="110" spans="1:12" ht="60.75" customHeight="1">
      <c r="A110" s="47"/>
      <c r="B110" s="100" t="s">
        <v>81</v>
      </c>
      <c r="C110" s="38" t="s">
        <v>66</v>
      </c>
      <c r="D110" s="38" t="s">
        <v>43</v>
      </c>
      <c r="E110" s="66" t="s">
        <v>70</v>
      </c>
      <c r="F110" s="37">
        <v>520</v>
      </c>
      <c r="G110" s="48">
        <v>81837.7</v>
      </c>
      <c r="H110" s="48">
        <v>0</v>
      </c>
      <c r="I110" s="48">
        <v>0</v>
      </c>
    </row>
    <row r="111" spans="1:12" ht="63.75" customHeight="1">
      <c r="A111" s="47"/>
      <c r="B111" s="100" t="s">
        <v>82</v>
      </c>
      <c r="C111" s="38" t="s">
        <v>66</v>
      </c>
      <c r="D111" s="38" t="s">
        <v>43</v>
      </c>
      <c r="E111" s="66" t="s">
        <v>70</v>
      </c>
      <c r="F111" s="37">
        <v>520</v>
      </c>
      <c r="G111" s="48">
        <v>95176.3</v>
      </c>
      <c r="H111" s="48">
        <v>0</v>
      </c>
      <c r="I111" s="48">
        <v>0</v>
      </c>
    </row>
    <row r="112" spans="1:12" ht="48" customHeight="1">
      <c r="A112" s="47"/>
      <c r="B112" s="100" t="s">
        <v>83</v>
      </c>
      <c r="C112" s="38" t="s">
        <v>66</v>
      </c>
      <c r="D112" s="38" t="s">
        <v>43</v>
      </c>
      <c r="E112" s="66" t="s">
        <v>70</v>
      </c>
      <c r="F112" s="37">
        <v>520</v>
      </c>
      <c r="G112" s="48">
        <v>130259.3</v>
      </c>
      <c r="H112" s="48">
        <v>0</v>
      </c>
      <c r="I112" s="48">
        <v>0</v>
      </c>
    </row>
    <row r="113" spans="1:9" ht="15.75" customHeight="1">
      <c r="A113" s="47"/>
      <c r="B113" s="101" t="s">
        <v>86</v>
      </c>
      <c r="C113" s="49" t="s">
        <v>87</v>
      </c>
      <c r="D113" s="49" t="s">
        <v>34</v>
      </c>
      <c r="E113" s="38"/>
      <c r="F113" s="38"/>
      <c r="G113" s="34">
        <f t="shared" ref="G113:I114" si="7">G114</f>
        <v>177137.6</v>
      </c>
      <c r="H113" s="34">
        <f t="shared" si="7"/>
        <v>72862.399999999994</v>
      </c>
      <c r="I113" s="34">
        <f t="shared" si="7"/>
        <v>0</v>
      </c>
    </row>
    <row r="114" spans="1:9" ht="15" customHeight="1">
      <c r="A114" s="47"/>
      <c r="B114" s="102" t="s">
        <v>88</v>
      </c>
      <c r="C114" s="49" t="s">
        <v>87</v>
      </c>
      <c r="D114" s="49" t="s">
        <v>47</v>
      </c>
      <c r="E114" s="38"/>
      <c r="F114" s="38"/>
      <c r="G114" s="34">
        <f t="shared" si="7"/>
        <v>177137.6</v>
      </c>
      <c r="H114" s="34">
        <f t="shared" si="7"/>
        <v>72862.399999999994</v>
      </c>
      <c r="I114" s="34">
        <f t="shared" si="7"/>
        <v>0</v>
      </c>
    </row>
    <row r="115" spans="1:9" ht="75" customHeight="1">
      <c r="A115" s="47"/>
      <c r="B115" s="99" t="s">
        <v>89</v>
      </c>
      <c r="C115" s="47" t="s">
        <v>87</v>
      </c>
      <c r="D115" s="47" t="s">
        <v>47</v>
      </c>
      <c r="E115" s="47" t="s">
        <v>90</v>
      </c>
      <c r="F115" s="47"/>
      <c r="G115" s="33">
        <f>G117+G118</f>
        <v>177137.6</v>
      </c>
      <c r="H115" s="33">
        <f>H117+H118</f>
        <v>72862.399999999994</v>
      </c>
      <c r="I115" s="33">
        <f>I117+I118</f>
        <v>0</v>
      </c>
    </row>
    <row r="116" spans="1:9" ht="13.5" customHeight="1">
      <c r="A116" s="47"/>
      <c r="B116" s="100" t="s">
        <v>62</v>
      </c>
      <c r="C116" s="38"/>
      <c r="D116" s="38"/>
      <c r="E116" s="38"/>
      <c r="F116" s="38"/>
      <c r="G116" s="48"/>
      <c r="H116" s="48"/>
      <c r="I116" s="48"/>
    </row>
    <row r="117" spans="1:9" ht="120.75" customHeight="1">
      <c r="A117" s="47"/>
      <c r="B117" s="100" t="s">
        <v>91</v>
      </c>
      <c r="C117" s="38" t="s">
        <v>87</v>
      </c>
      <c r="D117" s="38" t="s">
        <v>47</v>
      </c>
      <c r="E117" s="38" t="s">
        <v>92</v>
      </c>
      <c r="F117" s="37">
        <v>520</v>
      </c>
      <c r="G117" s="48">
        <v>115917.7</v>
      </c>
      <c r="H117" s="48">
        <v>0</v>
      </c>
      <c r="I117" s="48">
        <v>0</v>
      </c>
    </row>
    <row r="118" spans="1:9" ht="75" customHeight="1">
      <c r="A118" s="47"/>
      <c r="B118" s="100" t="s">
        <v>93</v>
      </c>
      <c r="C118" s="38" t="s">
        <v>87</v>
      </c>
      <c r="D118" s="38" t="s">
        <v>47</v>
      </c>
      <c r="E118" s="38" t="s">
        <v>92</v>
      </c>
      <c r="F118" s="37">
        <v>520</v>
      </c>
      <c r="G118" s="48">
        <v>61219.9</v>
      </c>
      <c r="H118" s="48">
        <v>72862.399999999994</v>
      </c>
      <c r="I118" s="48">
        <v>0</v>
      </c>
    </row>
    <row r="119" spans="1:9" ht="75">
      <c r="A119" s="47"/>
      <c r="B119" s="101" t="s">
        <v>72</v>
      </c>
      <c r="C119" s="49" t="s">
        <v>73</v>
      </c>
      <c r="D119" s="49" t="s">
        <v>34</v>
      </c>
      <c r="E119" s="38"/>
      <c r="F119" s="37"/>
      <c r="G119" s="34">
        <f t="shared" ref="G119:I120" si="8">G120</f>
        <v>127984.2</v>
      </c>
      <c r="H119" s="34">
        <f t="shared" si="8"/>
        <v>0</v>
      </c>
      <c r="I119" s="34">
        <f t="shared" si="8"/>
        <v>0</v>
      </c>
    </row>
    <row r="120" spans="1:9" ht="45.75" customHeight="1">
      <c r="A120" s="47"/>
      <c r="B120" s="101" t="s">
        <v>74</v>
      </c>
      <c r="C120" s="49" t="s">
        <v>73</v>
      </c>
      <c r="D120" s="49" t="s">
        <v>75</v>
      </c>
      <c r="E120" s="38"/>
      <c r="F120" s="37"/>
      <c r="G120" s="34">
        <f t="shared" si="8"/>
        <v>127984.2</v>
      </c>
      <c r="H120" s="34">
        <f t="shared" si="8"/>
        <v>0</v>
      </c>
      <c r="I120" s="34">
        <f t="shared" si="8"/>
        <v>0</v>
      </c>
    </row>
    <row r="121" spans="1:9" ht="45" customHeight="1">
      <c r="A121" s="47"/>
      <c r="B121" s="95" t="s">
        <v>94</v>
      </c>
      <c r="C121" s="47" t="s">
        <v>73</v>
      </c>
      <c r="D121" s="47" t="s">
        <v>75</v>
      </c>
      <c r="E121" s="44">
        <v>1300000000</v>
      </c>
      <c r="F121" s="37"/>
      <c r="G121" s="33">
        <f>G123</f>
        <v>127984.2</v>
      </c>
      <c r="H121" s="33">
        <f>H123</f>
        <v>0</v>
      </c>
      <c r="I121" s="33">
        <f>I123</f>
        <v>0</v>
      </c>
    </row>
    <row r="122" spans="1:9" ht="13.5" customHeight="1">
      <c r="A122" s="47"/>
      <c r="B122" s="67" t="s">
        <v>62</v>
      </c>
      <c r="C122" s="49"/>
      <c r="D122" s="49"/>
      <c r="E122" s="37"/>
      <c r="F122" s="37"/>
      <c r="G122" s="48"/>
      <c r="H122" s="48"/>
      <c r="I122" s="48"/>
    </row>
    <row r="123" spans="1:9" ht="59.25" customHeight="1">
      <c r="A123" s="47"/>
      <c r="B123" s="100" t="s">
        <v>95</v>
      </c>
      <c r="C123" s="38" t="s">
        <v>73</v>
      </c>
      <c r="D123" s="38" t="s">
        <v>75</v>
      </c>
      <c r="E123" s="58" t="s">
        <v>114</v>
      </c>
      <c r="F123" s="37">
        <v>520</v>
      </c>
      <c r="G123" s="48">
        <v>127984.2</v>
      </c>
      <c r="H123" s="48">
        <v>0</v>
      </c>
      <c r="I123" s="48">
        <v>0</v>
      </c>
    </row>
    <row r="124" spans="1:9" s="20" customFormat="1" ht="29.25" customHeight="1">
      <c r="A124" s="106" t="s">
        <v>11</v>
      </c>
      <c r="B124" s="107"/>
      <c r="C124" s="107"/>
      <c r="D124" s="107"/>
      <c r="E124" s="107"/>
      <c r="F124" s="107"/>
      <c r="G124" s="107"/>
      <c r="H124" s="107"/>
      <c r="I124" s="108"/>
    </row>
    <row r="125" spans="1:9" s="20" customFormat="1" ht="14.25" customHeight="1">
      <c r="A125" s="67"/>
      <c r="B125" s="68" t="s">
        <v>14</v>
      </c>
      <c r="C125" s="67"/>
      <c r="D125" s="67"/>
      <c r="E125" s="69"/>
      <c r="F125" s="67"/>
      <c r="G125" s="34">
        <f>G126+G132</f>
        <v>303910.09999999998</v>
      </c>
      <c r="H125" s="34">
        <f>H126+H132</f>
        <v>302282.90000000002</v>
      </c>
      <c r="I125" s="34">
        <f>I126+I132</f>
        <v>0</v>
      </c>
    </row>
    <row r="126" spans="1:9" ht="73.5" customHeight="1">
      <c r="A126" s="47" t="s">
        <v>8</v>
      </c>
      <c r="B126" s="95" t="s">
        <v>16</v>
      </c>
      <c r="C126" s="67"/>
      <c r="D126" s="67"/>
      <c r="E126" s="69"/>
      <c r="F126" s="67"/>
      <c r="G126" s="33">
        <f t="shared" ref="G126:I128" si="9">G127</f>
        <v>303910.09999999998</v>
      </c>
      <c r="H126" s="33">
        <f t="shared" si="9"/>
        <v>302282.90000000002</v>
      </c>
      <c r="I126" s="33">
        <f t="shared" si="9"/>
        <v>0</v>
      </c>
    </row>
    <row r="127" spans="1:9">
      <c r="A127" s="47"/>
      <c r="B127" s="32" t="s">
        <v>65</v>
      </c>
      <c r="C127" s="49" t="s">
        <v>66</v>
      </c>
      <c r="D127" s="49" t="s">
        <v>34</v>
      </c>
      <c r="E127" s="65"/>
      <c r="F127" s="67"/>
      <c r="G127" s="34">
        <f t="shared" si="9"/>
        <v>303910.09999999998</v>
      </c>
      <c r="H127" s="34">
        <f t="shared" si="9"/>
        <v>302282.90000000002</v>
      </c>
      <c r="I127" s="34">
        <f t="shared" si="9"/>
        <v>0</v>
      </c>
    </row>
    <row r="128" spans="1:9">
      <c r="A128" s="47"/>
      <c r="B128" s="32" t="s">
        <v>71</v>
      </c>
      <c r="C128" s="49" t="s">
        <v>66</v>
      </c>
      <c r="D128" s="49" t="s">
        <v>47</v>
      </c>
      <c r="E128" s="39"/>
      <c r="F128" s="67"/>
      <c r="G128" s="34">
        <f t="shared" si="9"/>
        <v>303910.09999999998</v>
      </c>
      <c r="H128" s="34">
        <f t="shared" si="9"/>
        <v>302282.90000000002</v>
      </c>
      <c r="I128" s="34">
        <f t="shared" si="9"/>
        <v>0</v>
      </c>
    </row>
    <row r="129" spans="1:9" ht="45" customHeight="1">
      <c r="A129" s="47"/>
      <c r="B129" s="59" t="s">
        <v>68</v>
      </c>
      <c r="C129" s="47" t="s">
        <v>66</v>
      </c>
      <c r="D129" s="47" t="s">
        <v>47</v>
      </c>
      <c r="E129" s="47" t="s">
        <v>69</v>
      </c>
      <c r="F129" s="67"/>
      <c r="G129" s="33">
        <f>G131</f>
        <v>303910.09999999998</v>
      </c>
      <c r="H129" s="33">
        <f>H131</f>
        <v>302282.90000000002</v>
      </c>
      <c r="I129" s="33">
        <f>I131</f>
        <v>0</v>
      </c>
    </row>
    <row r="130" spans="1:9" ht="13.5" customHeight="1">
      <c r="A130" s="47"/>
      <c r="B130" s="96" t="s">
        <v>62</v>
      </c>
      <c r="C130" s="47"/>
      <c r="D130" s="47"/>
      <c r="E130" s="47"/>
      <c r="F130" s="67"/>
      <c r="G130" s="33"/>
      <c r="H130" s="33"/>
      <c r="I130" s="33"/>
    </row>
    <row r="131" spans="1:9" ht="114.75" customHeight="1">
      <c r="A131" s="47"/>
      <c r="B131" s="100" t="s">
        <v>84</v>
      </c>
      <c r="C131" s="38" t="s">
        <v>66</v>
      </c>
      <c r="D131" s="38" t="s">
        <v>47</v>
      </c>
      <c r="E131" s="38" t="s">
        <v>85</v>
      </c>
      <c r="F131" s="37">
        <v>410</v>
      </c>
      <c r="G131" s="48">
        <v>303910.09999999998</v>
      </c>
      <c r="H131" s="48">
        <v>302282.90000000002</v>
      </c>
      <c r="I131" s="48">
        <v>0</v>
      </c>
    </row>
    <row r="132" spans="1:9" ht="57" customHeight="1">
      <c r="A132" s="47" t="s">
        <v>19</v>
      </c>
      <c r="B132" s="95" t="s">
        <v>20</v>
      </c>
      <c r="C132" s="38"/>
      <c r="D132" s="38"/>
      <c r="E132" s="70"/>
      <c r="F132" s="38"/>
      <c r="G132" s="33">
        <v>0</v>
      </c>
      <c r="H132" s="33">
        <v>0</v>
      </c>
      <c r="I132" s="33">
        <v>0</v>
      </c>
    </row>
    <row r="133" spans="1:9" ht="30" customHeight="1">
      <c r="A133" s="109" t="s">
        <v>24</v>
      </c>
      <c r="B133" s="110"/>
      <c r="C133" s="110"/>
      <c r="D133" s="110"/>
      <c r="E133" s="110"/>
      <c r="F133" s="111"/>
      <c r="G133" s="71">
        <f>G135+G145</f>
        <v>428932.3</v>
      </c>
      <c r="H133" s="71">
        <f>H135+H145</f>
        <v>687987.3</v>
      </c>
      <c r="I133" s="71">
        <f>I135+I145</f>
        <v>1376608.2</v>
      </c>
    </row>
    <row r="134" spans="1:9" ht="28.5" customHeight="1">
      <c r="A134" s="106" t="s">
        <v>17</v>
      </c>
      <c r="B134" s="107"/>
      <c r="C134" s="107"/>
      <c r="D134" s="107"/>
      <c r="E134" s="107"/>
      <c r="F134" s="107"/>
      <c r="G134" s="107"/>
      <c r="H134" s="107"/>
      <c r="I134" s="108"/>
    </row>
    <row r="135" spans="1:9" ht="13.5" customHeight="1">
      <c r="A135" s="32"/>
      <c r="B135" s="32" t="s">
        <v>13</v>
      </c>
      <c r="C135" s="32"/>
      <c r="D135" s="32"/>
      <c r="E135" s="39"/>
      <c r="F135" s="32"/>
      <c r="G135" s="34">
        <f>G136+G143</f>
        <v>428932.3</v>
      </c>
      <c r="H135" s="34">
        <f>H136+H143</f>
        <v>687987.3</v>
      </c>
      <c r="I135" s="34">
        <f>I136+I143</f>
        <v>1376608.2</v>
      </c>
    </row>
    <row r="136" spans="1:9" ht="71.25" customHeight="1">
      <c r="A136" s="47" t="s">
        <v>10</v>
      </c>
      <c r="B136" s="95" t="s">
        <v>15</v>
      </c>
      <c r="C136" s="38"/>
      <c r="D136" s="38"/>
      <c r="E136" s="37"/>
      <c r="F136" s="37"/>
      <c r="G136" s="33">
        <f>G137</f>
        <v>428932.3</v>
      </c>
      <c r="H136" s="33">
        <f>H137</f>
        <v>687987.3</v>
      </c>
      <c r="I136" s="33">
        <f>I137</f>
        <v>1376608.2</v>
      </c>
    </row>
    <row r="137" spans="1:9" ht="30" customHeight="1">
      <c r="A137" s="47"/>
      <c r="B137" s="68" t="s">
        <v>41</v>
      </c>
      <c r="C137" s="49" t="s">
        <v>36</v>
      </c>
      <c r="D137" s="49" t="s">
        <v>34</v>
      </c>
      <c r="E137" s="37"/>
      <c r="F137" s="38"/>
      <c r="G137" s="34">
        <f t="shared" ref="G137:I138" si="10">G138</f>
        <v>428932.3</v>
      </c>
      <c r="H137" s="34">
        <f t="shared" si="10"/>
        <v>687987.3</v>
      </c>
      <c r="I137" s="34">
        <f t="shared" si="10"/>
        <v>1376608.2</v>
      </c>
    </row>
    <row r="138" spans="1:9">
      <c r="A138" s="47"/>
      <c r="B138" s="68" t="s">
        <v>42</v>
      </c>
      <c r="C138" s="49" t="s">
        <v>36</v>
      </c>
      <c r="D138" s="49" t="s">
        <v>43</v>
      </c>
      <c r="E138" s="37"/>
      <c r="F138" s="38"/>
      <c r="G138" s="34">
        <f t="shared" si="10"/>
        <v>428932.3</v>
      </c>
      <c r="H138" s="34">
        <f t="shared" si="10"/>
        <v>687987.3</v>
      </c>
      <c r="I138" s="34">
        <f t="shared" si="10"/>
        <v>1376608.2</v>
      </c>
    </row>
    <row r="139" spans="1:9" ht="43.5" customHeight="1">
      <c r="A139" s="47"/>
      <c r="B139" s="95" t="s">
        <v>94</v>
      </c>
      <c r="C139" s="47" t="s">
        <v>36</v>
      </c>
      <c r="D139" s="47" t="s">
        <v>43</v>
      </c>
      <c r="E139" s="44">
        <v>1300000000</v>
      </c>
      <c r="F139" s="47"/>
      <c r="G139" s="33">
        <f>SUM(G141:G142)</f>
        <v>428932.3</v>
      </c>
      <c r="H139" s="33">
        <f>SUM(H141:H142)</f>
        <v>687987.3</v>
      </c>
      <c r="I139" s="33">
        <f>SUM(I141:I142)</f>
        <v>1376608.2</v>
      </c>
    </row>
    <row r="140" spans="1:9" ht="13.5" customHeight="1">
      <c r="A140" s="47"/>
      <c r="B140" s="67" t="s">
        <v>62</v>
      </c>
      <c r="C140" s="47"/>
      <c r="D140" s="47"/>
      <c r="E140" s="37"/>
      <c r="F140" s="38"/>
      <c r="G140" s="33"/>
      <c r="H140" s="33"/>
      <c r="I140" s="48"/>
    </row>
    <row r="141" spans="1:9" ht="45">
      <c r="A141" s="47"/>
      <c r="B141" s="67" t="s">
        <v>119</v>
      </c>
      <c r="C141" s="38" t="s">
        <v>36</v>
      </c>
      <c r="D141" s="38" t="s">
        <v>43</v>
      </c>
      <c r="E141" s="38" t="s">
        <v>109</v>
      </c>
      <c r="F141" s="37">
        <v>410</v>
      </c>
      <c r="G141" s="48">
        <f>428932.3-270423.3</f>
        <v>158509</v>
      </c>
      <c r="H141" s="48">
        <v>687987.3</v>
      </c>
      <c r="I141" s="48">
        <v>1376608.2</v>
      </c>
    </row>
    <row r="142" spans="1:9" ht="45" customHeight="1">
      <c r="A142" s="47"/>
      <c r="B142" s="67" t="s">
        <v>110</v>
      </c>
      <c r="C142" s="38" t="s">
        <v>36</v>
      </c>
      <c r="D142" s="38" t="s">
        <v>43</v>
      </c>
      <c r="E142" s="38" t="s">
        <v>109</v>
      </c>
      <c r="F142" s="37">
        <v>410</v>
      </c>
      <c r="G142" s="48">
        <v>270423.3</v>
      </c>
      <c r="H142" s="48">
        <v>0</v>
      </c>
      <c r="I142" s="48">
        <v>0</v>
      </c>
    </row>
    <row r="143" spans="1:9" ht="57" customHeight="1">
      <c r="A143" s="47" t="s">
        <v>22</v>
      </c>
      <c r="B143" s="99" t="s">
        <v>21</v>
      </c>
      <c r="C143" s="38"/>
      <c r="D143" s="38"/>
      <c r="E143" s="37"/>
      <c r="F143" s="52"/>
      <c r="G143" s="33">
        <v>0</v>
      </c>
      <c r="H143" s="33">
        <v>0</v>
      </c>
      <c r="I143" s="33">
        <v>0</v>
      </c>
    </row>
    <row r="144" spans="1:9" ht="29.25" customHeight="1">
      <c r="A144" s="88" t="s">
        <v>11</v>
      </c>
      <c r="B144" s="89"/>
      <c r="C144" s="89"/>
      <c r="D144" s="89"/>
      <c r="E144" s="89"/>
      <c r="F144" s="89"/>
      <c r="G144" s="89"/>
      <c r="H144" s="89"/>
      <c r="I144" s="90"/>
    </row>
    <row r="145" spans="1:9" ht="14.25" customHeight="1">
      <c r="A145" s="67"/>
      <c r="B145" s="68" t="s">
        <v>14</v>
      </c>
      <c r="C145" s="67"/>
      <c r="D145" s="67"/>
      <c r="E145" s="69"/>
      <c r="F145" s="67"/>
      <c r="G145" s="34">
        <f>G146+G147</f>
        <v>0</v>
      </c>
      <c r="H145" s="34">
        <f>H146+H147</f>
        <v>0</v>
      </c>
      <c r="I145" s="34">
        <f>I146+I147</f>
        <v>0</v>
      </c>
    </row>
    <row r="146" spans="1:9" ht="71.25" customHeight="1">
      <c r="A146" s="47" t="s">
        <v>8</v>
      </c>
      <c r="B146" s="95" t="s">
        <v>16</v>
      </c>
      <c r="C146" s="67"/>
      <c r="D146" s="67"/>
      <c r="E146" s="69"/>
      <c r="F146" s="67"/>
      <c r="G146" s="33">
        <v>0</v>
      </c>
      <c r="H146" s="33">
        <v>0</v>
      </c>
      <c r="I146" s="33">
        <v>0</v>
      </c>
    </row>
    <row r="147" spans="1:9" ht="60" customHeight="1">
      <c r="A147" s="47" t="s">
        <v>19</v>
      </c>
      <c r="B147" s="95" t="s">
        <v>20</v>
      </c>
      <c r="C147" s="38"/>
      <c r="D147" s="38"/>
      <c r="E147" s="70"/>
      <c r="F147" s="38"/>
      <c r="G147" s="33">
        <f>G148</f>
        <v>0</v>
      </c>
      <c r="H147" s="33">
        <f>H148</f>
        <v>0</v>
      </c>
      <c r="I147" s="33">
        <f>I148</f>
        <v>0</v>
      </c>
    </row>
    <row r="148" spans="1:9">
      <c r="A148" s="6"/>
      <c r="B148" s="11"/>
      <c r="C148" s="9"/>
      <c r="D148" s="9"/>
      <c r="E148" s="7"/>
      <c r="F148" s="7"/>
      <c r="G148" s="17"/>
    </row>
    <row r="149" spans="1:9">
      <c r="A149" s="6"/>
      <c r="B149" s="11"/>
      <c r="C149" s="9"/>
      <c r="D149" s="9"/>
      <c r="E149" s="7"/>
      <c r="F149" s="7"/>
      <c r="G149" s="17"/>
    </row>
    <row r="150" spans="1:9">
      <c r="A150" s="6"/>
      <c r="B150" s="11"/>
      <c r="C150" s="9"/>
      <c r="D150" s="9"/>
      <c r="E150" s="7"/>
      <c r="F150" s="7"/>
      <c r="G150" s="17"/>
    </row>
    <row r="151" spans="1:9">
      <c r="A151" s="6"/>
      <c r="B151" s="11"/>
      <c r="C151" s="9"/>
      <c r="D151" s="9"/>
      <c r="E151" s="7"/>
      <c r="F151" s="7"/>
      <c r="G151" s="17"/>
    </row>
    <row r="152" spans="1:9">
      <c r="A152" s="6"/>
      <c r="B152" s="11"/>
      <c r="C152" s="9"/>
      <c r="D152" s="9"/>
      <c r="E152" s="7"/>
      <c r="F152" s="7"/>
      <c r="G152" s="17"/>
    </row>
    <row r="153" spans="1:9">
      <c r="A153" s="6"/>
      <c r="B153" s="11"/>
      <c r="C153" s="9"/>
      <c r="D153" s="9"/>
      <c r="E153" s="7"/>
      <c r="F153" s="7"/>
      <c r="G153" s="17"/>
    </row>
    <row r="154" spans="1:9">
      <c r="A154" s="6"/>
      <c r="B154" s="11"/>
      <c r="C154" s="9"/>
      <c r="D154" s="9"/>
      <c r="E154" s="7"/>
      <c r="F154" s="7"/>
      <c r="G154" s="17"/>
    </row>
    <row r="155" spans="1:9">
      <c r="A155" s="6"/>
      <c r="B155" s="11"/>
      <c r="C155" s="9"/>
      <c r="D155" s="9"/>
      <c r="E155" s="7"/>
      <c r="F155" s="7"/>
      <c r="G155" s="17"/>
    </row>
    <row r="156" spans="1:9">
      <c r="A156" s="6"/>
      <c r="B156" s="11"/>
      <c r="C156" s="9"/>
      <c r="D156" s="9"/>
      <c r="E156" s="7"/>
      <c r="F156" s="7"/>
      <c r="G156" s="17"/>
    </row>
    <row r="157" spans="1:9">
      <c r="A157" s="6"/>
      <c r="B157" s="11"/>
      <c r="C157" s="9"/>
      <c r="D157" s="9"/>
      <c r="E157" s="7"/>
      <c r="F157" s="7"/>
      <c r="G157" s="17"/>
    </row>
    <row r="158" spans="1:9">
      <c r="A158" s="6"/>
      <c r="B158" s="11"/>
      <c r="C158" s="9"/>
      <c r="D158" s="9"/>
      <c r="E158" s="7"/>
      <c r="F158" s="7"/>
      <c r="G158" s="17"/>
    </row>
    <row r="159" spans="1:9">
      <c r="A159" s="6"/>
      <c r="B159" s="11"/>
      <c r="C159" s="9"/>
      <c r="D159" s="9"/>
      <c r="E159" s="7"/>
      <c r="F159" s="7"/>
      <c r="G159" s="17"/>
    </row>
    <row r="160" spans="1:9">
      <c r="A160" s="6"/>
      <c r="B160" s="11"/>
      <c r="C160" s="9"/>
      <c r="D160" s="9"/>
      <c r="E160" s="7"/>
      <c r="F160" s="7"/>
      <c r="G160" s="17"/>
    </row>
    <row r="161" spans="1:7">
      <c r="A161" s="6"/>
      <c r="B161" s="11"/>
      <c r="C161" s="9"/>
      <c r="D161" s="9"/>
      <c r="E161" s="7"/>
      <c r="F161" s="7"/>
      <c r="G161" s="17"/>
    </row>
    <row r="162" spans="1:7">
      <c r="A162" s="6"/>
      <c r="B162" s="11"/>
      <c r="C162" s="9"/>
      <c r="D162" s="9"/>
      <c r="E162" s="7"/>
      <c r="F162" s="7"/>
      <c r="G162" s="17"/>
    </row>
    <row r="163" spans="1:7">
      <c r="A163" s="6"/>
      <c r="B163" s="11"/>
      <c r="C163" s="9"/>
      <c r="D163" s="9"/>
      <c r="E163" s="7"/>
      <c r="F163" s="7"/>
      <c r="G163" s="17"/>
    </row>
    <row r="164" spans="1:7">
      <c r="A164" s="6"/>
      <c r="B164" s="11"/>
      <c r="C164" s="9"/>
      <c r="D164" s="9"/>
      <c r="E164" s="7"/>
      <c r="F164" s="7"/>
      <c r="G164" s="17"/>
    </row>
  </sheetData>
  <customSheetViews>
    <customSheetView guid="{5C7BBF14-5F89-4E61-A079-C6B6D0A22E01}" showPageBreaks="1" printArea="1" view="pageBreakPreview" showRuler="0">
      <selection activeCell="G7" sqref="G7"/>
      <pageMargins left="0.78740157480314965" right="0.39370078740157483" top="0.78740157480314965" bottom="0.59055118110236227" header="0.51181102362204722" footer="0.31496062992125984"/>
      <pageSetup paperSize="9" firstPageNumber="85" orientation="portrait" useFirstPageNumber="1" r:id="rId1"/>
      <headerFooter alignWithMargins="0">
        <oddHeader>&amp;C&amp;"PT Astra Serif,обычный"&amp;12&amp;P</oddHeader>
      </headerFooter>
    </customSheetView>
    <customSheetView guid="{3F452219-84FA-4C2B-825B-9624653093D4}" showPageBreaks="1" printArea="1" view="pageBreakPreview" showRuler="0">
      <pane ySplit="9" topLeftCell="A10" activePane="bottomLeft" state="frozen"/>
      <selection pane="bottomLeft" activeCell="G7" sqref="G7"/>
      <pageMargins left="0.59055118110236227" right="0.39370078740157483" top="0.59055118110236227" bottom="0.78740157480314965" header="0.23622047244094491" footer="0"/>
      <pageSetup paperSize="9" scale="81" orientation="portrait" r:id="rId2"/>
      <headerFooter alignWithMargins="0"/>
    </customSheetView>
    <customSheetView guid="{5347F89E-AF06-4676-9521-8D93C13D1969}" showPageBreaks="1" showRuler="0" topLeftCell="A182">
      <selection activeCell="H134" sqref="H134"/>
      <pageMargins left="0.75" right="0.15748031496062992" top="0.41" bottom="0.33" header="0.31" footer="0.19685039370078741"/>
      <pageSetup paperSize="9" scale="77" orientation="portrait" r:id="rId3"/>
      <headerFooter alignWithMargins="0"/>
    </customSheetView>
    <customSheetView guid="{823B7B9E-8B7B-43FC-AA35-9E93AA65A904}" showPageBreaks="1" showRuler="0" topLeftCell="A106">
      <selection activeCell="K111" sqref="K111"/>
      <pageMargins left="0.44" right="0.15748031496062992" top="0.41" bottom="0.33" header="0.31" footer="0.19685039370078741"/>
      <pageSetup paperSize="9" scale="77" orientation="portrait" r:id="rId4"/>
      <headerFooter alignWithMargins="0"/>
    </customSheetView>
    <customSheetView guid="{BA9DAE84-BFED-4BBC-963A-A0C4ABC30642}" showPageBreaks="1" printArea="1" showRuler="0" topLeftCell="A112">
      <selection activeCell="K120" sqref="K120"/>
      <pageMargins left="0.44" right="0.15748031496062992" top="0.41" bottom="0.33" header="0.31" footer="0.19685039370078741"/>
      <pageSetup paperSize="9" scale="77" orientation="portrait" r:id="rId5"/>
      <headerFooter alignWithMargins="0">
        <oddFooter>&amp;R&amp;P</oddFooter>
      </headerFooter>
    </customSheetView>
    <customSheetView guid="{BA7ADAAD-F219-4324-97FB-1D6E441874C8}" showPageBreaks="1">
      <selection activeCell="K6" sqref="K6"/>
      <pageMargins left="0.59" right="0.15748031496062992" top="0.41" bottom="0.33" header="0.31" footer="0.19685039370078741"/>
      <pageSetup paperSize="9" scale="77" orientation="portrait" r:id="rId6"/>
      <headerFooter alignWithMargins="0"/>
    </customSheetView>
    <customSheetView guid="{34320F99-FF42-496D-9C51-7FCBE04ED435}" showPageBreaks="1" hiddenRows="1" showRuler="0" topLeftCell="A70">
      <selection activeCell="B86" sqref="B86"/>
      <pageMargins left="0.44" right="0.15748031496062992" top="0.41" bottom="0.33" header="0.31" footer="0.19685039370078741"/>
      <pageSetup paperSize="9" scale="77" orientation="portrait" r:id="rId7"/>
      <headerFooter alignWithMargins="0">
        <oddFooter>&amp;F</oddFooter>
      </headerFooter>
    </customSheetView>
    <customSheetView guid="{68555E76-E2E1-42BD-8C85-2F07B1839924}" hiddenRows="1" showRuler="0" topLeftCell="A140">
      <selection activeCell="B142" sqref="B142"/>
      <pageMargins left="0.44" right="0.15748031496062992" top="0.41" bottom="0.33" header="0.31" footer="0.19685039370078741"/>
      <pageSetup paperSize="9" scale="77" orientation="portrait" r:id="rId8"/>
      <headerFooter alignWithMargins="0">
        <oddFooter>&amp;F</oddFooter>
      </headerFooter>
    </customSheetView>
    <customSheetView guid="{12F74A62-1E90-45D8-B5FE-64C3E9FE7F78}" showPageBreaks="1" printArea="1" hiddenRows="1" showRuler="0">
      <selection activeCell="B3" sqref="B3"/>
      <pageMargins left="0.44" right="0.15748031496062992" top="0.41" bottom="0.33" header="0.31" footer="0.19685039370078741"/>
      <pageSetup paperSize="9" scale="77" orientation="portrait" r:id="rId9"/>
      <headerFooter alignWithMargins="0"/>
    </customSheetView>
    <customSheetView guid="{7C62DF02-7C3C-4182-BB7B-AFB9AC123E60}" showPageBreaks="1" printArea="1" showRuler="0" topLeftCell="A4">
      <selection activeCell="E14" sqref="E14"/>
      <pageMargins left="0.44" right="0.15748031496062992" top="0.41" bottom="0.33" header="0.31" footer="0.19685039370078741"/>
      <pageSetup paperSize="9" scale="77" orientation="portrait" r:id="rId10"/>
      <headerFooter alignWithMargins="0"/>
    </customSheetView>
    <customSheetView guid="{4A139FAE-1745-45D4-B319-5BDDEEDF302C}" hiddenColumns="1" showRuler="0" topLeftCell="A124">
      <selection activeCell="L17" sqref="L17"/>
      <pageMargins left="0.44" right="0.15748031496062992" top="0.41" bottom="0.33" header="0.31" footer="0.19685039370078741"/>
      <pageSetup paperSize="9" scale="77" orientation="portrait" r:id="rId11"/>
      <headerFooter alignWithMargins="0">
        <oddFooter>&amp;F</oddFooter>
      </headerFooter>
    </customSheetView>
    <customSheetView guid="{C0A45D9A-31DA-4947-AED9-1D58BE3D9623}" showPageBreaks="1" printArea="1">
      <selection activeCell="G8" sqref="G8:I8"/>
      <pageMargins left="0.43307086614173229" right="0.15748031496062992" top="0.39370078740157483" bottom="0.31496062992125984" header="0.31496062992125984" footer="0.19685039370078741"/>
      <pageSetup paperSize="9" scale="77" orientation="portrait" r:id="rId12"/>
      <headerFooter alignWithMargins="0">
        <oddFooter>&amp;F</oddFooter>
      </headerFooter>
    </customSheetView>
    <customSheetView guid="{40792816-DCC5-4A20-A5B4-BE92A24035A9}" hiddenRows="1" showRuler="0" topLeftCell="A67">
      <selection activeCell="N47" sqref="N47"/>
      <pageMargins left="0.44" right="0.15748031496062992" top="0.41" bottom="0.33" header="0.31" footer="0.19685039370078741"/>
      <pageSetup paperSize="9" scale="77" orientation="portrait" r:id="rId13"/>
      <headerFooter alignWithMargins="0">
        <oddFooter>&amp;F</oddFooter>
      </headerFooter>
    </customSheetView>
    <customSheetView guid="{056F3431-5E6E-4CA8-9243-A7DFF7615474}" showPageBreaks="1" topLeftCell="A7">
      <selection activeCell="P6" sqref="P6"/>
      <pageMargins left="0.44" right="0.15748031496062992" top="0.41" bottom="0.33" header="0.31" footer="0.19685039370078741"/>
      <pageSetup paperSize="9" scale="77" orientation="portrait" r:id="rId14"/>
      <headerFooter alignWithMargins="0"/>
    </customSheetView>
    <customSheetView guid="{24A710CC-C164-4D2A-B550-899572F575FD}" showRuler="0" topLeftCell="A79">
      <selection activeCell="E90" sqref="E90"/>
      <pageMargins left="0.44" right="0.15748031496062992" top="0.41" bottom="0.33" header="0.31" footer="0.19685039370078741"/>
      <pageSetup paperSize="9" scale="77" orientation="portrait" r:id="rId15"/>
      <headerFooter alignWithMargins="0"/>
    </customSheetView>
    <customSheetView guid="{3EB86758-7152-4025-BC2D-DE83F1584086}" showPageBreaks="1" showRuler="0" topLeftCell="A26">
      <selection activeCell="I37" sqref="I37"/>
      <pageMargins left="0.44" right="0.15748031496062992" top="0.41" bottom="0.33" header="0.31" footer="0.19685039370078741"/>
      <pageSetup paperSize="9" scale="77" orientation="portrait" r:id="rId16"/>
      <headerFooter alignWithMargins="0"/>
    </customSheetView>
    <customSheetView guid="{8C9D1C5A-F8E8-4C60-AB76-24EECC229A86}" scale="90" showPageBreaks="1" printArea="1" view="pageBreakPreview" showRuler="0">
      <selection activeCell="L6" sqref="L6"/>
      <pageMargins left="0.59055118110236227" right="0.39370078740157483" top="0.59055118110236227" bottom="0.78740157480314965" header="0.23622047244094491" footer="0"/>
      <pageSetup paperSize="9" scale="83" orientation="portrait" r:id="rId17"/>
      <headerFooter differentOddEven="1" alignWithMargins="0"/>
    </customSheetView>
    <customSheetView guid="{867EBB83-DC4A-4112-A7D3-34EB6C37B377}" showPageBreaks="1" showRuler="0" topLeftCell="A47">
      <selection activeCell="L51" sqref="L51"/>
      <pageMargins left="0.44" right="0.15748031496062992" top="0.41" bottom="0.33" header="0.31" footer="0.19685039370078741"/>
      <pageSetup paperSize="9" scale="77" orientation="portrait" r:id="rId18"/>
      <headerFooter alignWithMargins="0"/>
    </customSheetView>
    <customSheetView guid="{B3FE1E16-819E-4EEE-9453-55BF58C99008}" showPageBreaks="1" fitToPage="1" showRuler="0" topLeftCell="A97">
      <selection activeCell="B77" sqref="B77"/>
      <pageMargins left="0.78740157480314965" right="0.39370078740157483" top="0.78740157480314965" bottom="0.78740157480314965" header="0.31496062992125984" footer="0.19685039370078741"/>
      <pageSetup paperSize="9" scale="77" fitToHeight="7" orientation="portrait" r:id="rId19"/>
      <headerFooter alignWithMargins="0"/>
    </customSheetView>
    <customSheetView guid="{78CA7876-5519-4EA4-9C8B-E74418F6182E}" showPageBreaks="1" printArea="1" view="pageBreakPreview" showRuler="0">
      <selection activeCell="B101" sqref="B101"/>
      <pageMargins left="0.78740157480314965" right="0.39370078740157483" top="0.43307086614173229" bottom="0.35433070866141736" header="0.47244094488188981" footer="0.31496062992125984"/>
      <pageSetup paperSize="9" scale="77" firstPageNumber="85" orientation="portrait" useFirstPageNumber="1" r:id="rId20"/>
      <headerFooter alignWithMargins="0">
        <oddHeader>&amp;C&amp;"PT Astra Serif,обычный"&amp;12&amp;P</oddHeader>
      </headerFooter>
    </customSheetView>
  </customSheetViews>
  <mergeCells count="11">
    <mergeCell ref="A9:A10"/>
    <mergeCell ref="B9:B10"/>
    <mergeCell ref="C9:F9"/>
    <mergeCell ref="A6:I6"/>
    <mergeCell ref="A144:I144"/>
    <mergeCell ref="G9:I9"/>
    <mergeCell ref="A14:I14"/>
    <mergeCell ref="A124:I124"/>
    <mergeCell ref="A134:I134"/>
    <mergeCell ref="A13:F13"/>
    <mergeCell ref="A133:F133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92" firstPageNumber="102" orientation="portrait" useFirstPageNumber="1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9.1</vt:lpstr>
      <vt:lpstr>'9.1'!Заголовки_для_печати</vt:lpstr>
      <vt:lpstr>'9.1'!Область_печати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nma</cp:lastModifiedBy>
  <cp:lastPrinted>2021-02-11T05:08:32Z</cp:lastPrinted>
  <dcterms:created xsi:type="dcterms:W3CDTF">1996-10-08T23:32:33Z</dcterms:created>
  <dcterms:modified xsi:type="dcterms:W3CDTF">2021-02-11T05:09:25Z</dcterms:modified>
</cp:coreProperties>
</file>